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drawings/drawing3.xml" ContentType="application/vnd.openxmlformats-officedocument.drawing+xml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30" windowWidth="20730" windowHeight="8745" tabRatio="900" activeTab="2"/>
  </bookViews>
  <sheets>
    <sheet name="W-Fi FDM approximation" sheetId="11" r:id="rId1"/>
    <sheet name="M-W FDM approximation" sheetId="15" r:id="rId2"/>
    <sheet name="W-FDM approximation" sheetId="14" r:id="rId3"/>
  </sheets>
  <calcPr calcId="144525"/>
</workbook>
</file>

<file path=xl/calcChain.xml><?xml version="1.0" encoding="utf-8"?>
<calcChain xmlns="http://schemas.openxmlformats.org/spreadsheetml/2006/main">
  <c r="D148" i="15" l="1"/>
  <c r="H92" i="14" l="1"/>
  <c r="C188" i="15" a="1"/>
  <c r="C188" i="15" s="1"/>
  <c r="D145" i="15"/>
  <c r="F181" i="15" s="1"/>
  <c r="D146" i="15"/>
  <c r="D144" i="15"/>
  <c r="AG174" i="15" s="1"/>
  <c r="C116" i="15" a="1"/>
  <c r="C119" i="15" s="1"/>
  <c r="D81" i="15"/>
  <c r="F109" i="15" s="1"/>
  <c r="D82" i="15"/>
  <c r="D80" i="15"/>
  <c r="F54" i="15"/>
  <c r="B54" i="15"/>
  <c r="D37" i="15"/>
  <c r="AE179" i="15" l="1"/>
  <c r="AG176" i="15"/>
  <c r="AG178" i="15"/>
  <c r="Y177" i="15"/>
  <c r="AC179" i="15"/>
  <c r="AG172" i="15"/>
  <c r="AA177" i="15"/>
  <c r="C215" i="15"/>
  <c r="C211" i="15"/>
  <c r="C207" i="15"/>
  <c r="C203" i="15"/>
  <c r="C199" i="15"/>
  <c r="C195" i="15"/>
  <c r="C191" i="15"/>
  <c r="C214" i="15"/>
  <c r="C210" i="15"/>
  <c r="C206" i="15"/>
  <c r="C202" i="15"/>
  <c r="C198" i="15"/>
  <c r="C194" i="15"/>
  <c r="C190" i="15"/>
  <c r="C217" i="15"/>
  <c r="C213" i="15"/>
  <c r="C209" i="15"/>
  <c r="C205" i="15"/>
  <c r="C201" i="15"/>
  <c r="C197" i="15"/>
  <c r="C193" i="15"/>
  <c r="C189" i="15"/>
  <c r="C216" i="15"/>
  <c r="C212" i="15"/>
  <c r="C208" i="15"/>
  <c r="C204" i="15"/>
  <c r="C200" i="15"/>
  <c r="C196" i="15"/>
  <c r="C192" i="15"/>
  <c r="AG170" i="15"/>
  <c r="B181" i="15"/>
  <c r="D84" i="15"/>
  <c r="W107" i="15" s="1"/>
  <c r="Y92" i="15"/>
  <c r="B109" i="15"/>
  <c r="AG154" i="15"/>
  <c r="AG156" i="15"/>
  <c r="AG158" i="15"/>
  <c r="AG160" i="15"/>
  <c r="AG162" i="15"/>
  <c r="AG164" i="15"/>
  <c r="AG166" i="15"/>
  <c r="AG168" i="15"/>
  <c r="C155" i="15"/>
  <c r="E157" i="15"/>
  <c r="I161" i="15"/>
  <c r="K163" i="15"/>
  <c r="M165" i="15"/>
  <c r="Q169" i="15"/>
  <c r="S171" i="15"/>
  <c r="C181" i="15"/>
  <c r="E155" i="15"/>
  <c r="G157" i="15"/>
  <c r="K161" i="15"/>
  <c r="M163" i="15"/>
  <c r="O165" i="15"/>
  <c r="S169" i="15"/>
  <c r="U171" i="15"/>
  <c r="G155" i="15"/>
  <c r="K159" i="15"/>
  <c r="M161" i="15"/>
  <c r="O163" i="15"/>
  <c r="S167" i="15"/>
  <c r="U169" i="15"/>
  <c r="W171" i="15"/>
  <c r="C134" i="15"/>
  <c r="C130" i="15"/>
  <c r="C126" i="15"/>
  <c r="C122" i="15"/>
  <c r="C118" i="15"/>
  <c r="C137" i="15"/>
  <c r="C133" i="15"/>
  <c r="C129" i="15"/>
  <c r="C125" i="15"/>
  <c r="C121" i="15"/>
  <c r="C117" i="15"/>
  <c r="C136" i="15"/>
  <c r="C132" i="15"/>
  <c r="C128" i="15"/>
  <c r="C124" i="15"/>
  <c r="C120" i="15"/>
  <c r="C116" i="15"/>
  <c r="C135" i="15"/>
  <c r="C131" i="15"/>
  <c r="C127" i="15"/>
  <c r="C123" i="15"/>
  <c r="Y96" i="15"/>
  <c r="Y106" i="15"/>
  <c r="Y98" i="15"/>
  <c r="U105" i="15"/>
  <c r="Y100" i="15"/>
  <c r="Y90" i="15"/>
  <c r="O101" i="15"/>
  <c r="Y102" i="15"/>
  <c r="Y94" i="15"/>
  <c r="Y104" i="15"/>
  <c r="E91" i="15"/>
  <c r="E93" i="15" l="1"/>
  <c r="K95" i="15"/>
  <c r="M99" i="15"/>
  <c r="G181" i="15"/>
  <c r="AA179" i="15"/>
  <c r="AA175" i="15"/>
  <c r="W173" i="15"/>
  <c r="AC177" i="15"/>
  <c r="Y175" i="15"/>
  <c r="U173" i="15"/>
  <c r="W175" i="15"/>
  <c r="Y173" i="15"/>
  <c r="G95" i="15"/>
  <c r="U107" i="15"/>
  <c r="C109" i="15"/>
  <c r="Q103" i="15"/>
  <c r="G109" i="15"/>
  <c r="G93" i="15"/>
  <c r="M97" i="15"/>
  <c r="Q165" i="15"/>
  <c r="I157" i="15"/>
  <c r="D188" i="15" s="1" a="1"/>
  <c r="Q167" i="15"/>
  <c r="I159" i="15"/>
  <c r="O167" i="15"/>
  <c r="G159" i="15"/>
  <c r="K97" i="15"/>
  <c r="K99" i="15"/>
  <c r="C91" i="15"/>
  <c r="I93" i="15"/>
  <c r="Q105" i="15"/>
  <c r="S107" i="15"/>
  <c r="M101" i="15"/>
  <c r="S105" i="15"/>
  <c r="I95" i="15"/>
  <c r="I97" i="15"/>
  <c r="O99" i="15"/>
  <c r="G91" i="15"/>
  <c r="Q101" i="15"/>
  <c r="S103" i="15"/>
  <c r="O103" i="15"/>
  <c r="D188" i="15" l="1"/>
  <c r="D214" i="15"/>
  <c r="D211" i="15"/>
  <c r="H201" i="15" s="1"/>
  <c r="D195" i="15"/>
  <c r="H193" i="15" s="1"/>
  <c r="D206" i="15"/>
  <c r="D190" i="15"/>
  <c r="D205" i="15"/>
  <c r="H198" i="15" s="1"/>
  <c r="D189" i="15"/>
  <c r="D204" i="15"/>
  <c r="D207" i="15"/>
  <c r="H199" i="15" s="1"/>
  <c r="D191" i="15"/>
  <c r="H191" i="15" s="1"/>
  <c r="M191" i="15" s="1"/>
  <c r="D202" i="15"/>
  <c r="D217" i="15"/>
  <c r="D201" i="15"/>
  <c r="H196" i="15" s="1"/>
  <c r="D216" i="15"/>
  <c r="D200" i="15"/>
  <c r="D203" i="15"/>
  <c r="H197" i="15" s="1"/>
  <c r="M193" i="15" s="1"/>
  <c r="D198" i="15"/>
  <c r="D213" i="15"/>
  <c r="H202" i="15" s="1"/>
  <c r="D197" i="15"/>
  <c r="H194" i="15" s="1"/>
  <c r="M192" i="15" s="1"/>
  <c r="D212" i="15"/>
  <c r="D196" i="15"/>
  <c r="D215" i="15"/>
  <c r="H203" i="15" s="1"/>
  <c r="M195" i="15" s="1"/>
  <c r="D199" i="15"/>
  <c r="H195" i="15" s="1"/>
  <c r="D210" i="15"/>
  <c r="D194" i="15"/>
  <c r="D209" i="15"/>
  <c r="H200" i="15" s="1"/>
  <c r="M194" i="15" s="1"/>
  <c r="D193" i="15"/>
  <c r="H192" i="15" s="1"/>
  <c r="D208" i="15"/>
  <c r="D192" i="15"/>
  <c r="D116" i="15" a="1"/>
  <c r="D119" i="15" l="1"/>
  <c r="H119" i="15" s="1"/>
  <c r="M119" i="15" s="1"/>
  <c r="D134" i="15"/>
  <c r="D118" i="15"/>
  <c r="D125" i="15"/>
  <c r="H122" i="15" s="1"/>
  <c r="D132" i="15"/>
  <c r="D116" i="15"/>
  <c r="D123" i="15"/>
  <c r="H121" i="15" s="1"/>
  <c r="M120" i="15" s="1"/>
  <c r="D130" i="15"/>
  <c r="D137" i="15"/>
  <c r="D121" i="15"/>
  <c r="H120" i="15" s="1"/>
  <c r="D128" i="15"/>
  <c r="D135" i="15"/>
  <c r="H127" i="15" s="1"/>
  <c r="M123" i="15" s="1"/>
  <c r="D126" i="15"/>
  <c r="D133" i="15"/>
  <c r="H126" i="15" s="1"/>
  <c r="D117" i="15"/>
  <c r="D124" i="15"/>
  <c r="D131" i="15"/>
  <c r="H125" i="15" s="1"/>
  <c r="M122" i="15" s="1"/>
  <c r="D122" i="15"/>
  <c r="D129" i="15"/>
  <c r="H124" i="15" s="1"/>
  <c r="D136" i="15"/>
  <c r="D120" i="15"/>
  <c r="D127" i="15"/>
  <c r="H123" i="15" s="1"/>
  <c r="M121" i="15" s="1"/>
  <c r="F66" i="15" l="1"/>
  <c r="F65" i="15"/>
  <c r="F64" i="15"/>
  <c r="F63" i="15"/>
  <c r="C60" i="15" a="1"/>
  <c r="C71" i="15" s="1"/>
  <c r="D35" i="15"/>
  <c r="D33" i="15"/>
  <c r="E27" i="15"/>
  <c r="D27" i="15"/>
  <c r="E26" i="15"/>
  <c r="D26" i="15"/>
  <c r="E25" i="15"/>
  <c r="D25" i="15"/>
  <c r="E24" i="15"/>
  <c r="D24" i="15"/>
  <c r="F24" i="15" s="1"/>
  <c r="N192" i="15" s="1"/>
  <c r="O192" i="15" s="1"/>
  <c r="E23" i="15"/>
  <c r="D23" i="15"/>
  <c r="D20" i="15"/>
  <c r="I63" i="15" l="1"/>
  <c r="N120" i="15"/>
  <c r="O120" i="15" s="1"/>
  <c r="F25" i="15"/>
  <c r="N193" i="15" s="1"/>
  <c r="O193" i="15" s="1"/>
  <c r="F27" i="15"/>
  <c r="N195" i="15" s="1"/>
  <c r="F23" i="15"/>
  <c r="N191" i="15" s="1"/>
  <c r="O191" i="15" s="1"/>
  <c r="F26" i="15"/>
  <c r="N194" i="15" s="1"/>
  <c r="O194" i="15" s="1"/>
  <c r="C61" i="15"/>
  <c r="Q47" i="15"/>
  <c r="Q45" i="15"/>
  <c r="Q51" i="15"/>
  <c r="Q43" i="15"/>
  <c r="Q49" i="15"/>
  <c r="C66" i="15"/>
  <c r="C54" i="15"/>
  <c r="M52" i="15"/>
  <c r="I50" i="15"/>
  <c r="I46" i="15"/>
  <c r="G44" i="15"/>
  <c r="G54" i="15"/>
  <c r="K52" i="15"/>
  <c r="K48" i="15"/>
  <c r="G46" i="15"/>
  <c r="C44" i="15"/>
  <c r="M50" i="15"/>
  <c r="I48" i="15"/>
  <c r="E46" i="15"/>
  <c r="O52" i="15"/>
  <c r="K50" i="15"/>
  <c r="G48" i="15"/>
  <c r="E44" i="15"/>
  <c r="C72" i="15"/>
  <c r="C68" i="15"/>
  <c r="C64" i="15"/>
  <c r="C60" i="15"/>
  <c r="C65" i="15"/>
  <c r="C70" i="15"/>
  <c r="C62" i="15"/>
  <c r="C67" i="15"/>
  <c r="C73" i="15"/>
  <c r="C63" i="15"/>
  <c r="C69" i="15"/>
  <c r="D60" i="15" l="1" a="1"/>
  <c r="D61" i="15" s="1"/>
  <c r="I62" i="15"/>
  <c r="N119" i="15"/>
  <c r="O119" i="15" s="1"/>
  <c r="I64" i="15"/>
  <c r="N121" i="15"/>
  <c r="O121" i="15" s="1"/>
  <c r="I65" i="15"/>
  <c r="N122" i="15"/>
  <c r="O122" i="15" s="1"/>
  <c r="I66" i="15"/>
  <c r="N123" i="15"/>
  <c r="M284" i="11"/>
  <c r="L193" i="11"/>
  <c r="K128" i="11"/>
  <c r="D62" i="15" l="1"/>
  <c r="D68" i="15"/>
  <c r="D65" i="15"/>
  <c r="H63" i="15" s="1"/>
  <c r="J63" i="15" s="1"/>
  <c r="D67" i="15"/>
  <c r="H64" i="15" s="1"/>
  <c r="J64" i="15" s="1"/>
  <c r="D66" i="15"/>
  <c r="D72" i="15"/>
  <c r="D70" i="15"/>
  <c r="D73" i="15"/>
  <c r="D60" i="15"/>
  <c r="D64" i="15"/>
  <c r="D69" i="15"/>
  <c r="H65" i="15" s="1"/>
  <c r="J65" i="15" s="1"/>
  <c r="D71" i="15"/>
  <c r="H66" i="15" s="1"/>
  <c r="D63" i="15"/>
  <c r="H62" i="15" s="1"/>
  <c r="J62" i="15" s="1"/>
  <c r="J124" i="14"/>
  <c r="D121" i="14" a="1"/>
  <c r="D121" i="14" s="1"/>
  <c r="C121" i="14" a="1"/>
  <c r="C121" i="14" s="1"/>
  <c r="I117" i="14"/>
  <c r="G117" i="14"/>
  <c r="F94" i="14"/>
  <c r="F93" i="14"/>
  <c r="C90" i="14" a="1"/>
  <c r="C93" i="14" s="1"/>
  <c r="H86" i="14"/>
  <c r="G86" i="14"/>
  <c r="F86" i="14"/>
  <c r="E86" i="14"/>
  <c r="D86" i="14"/>
  <c r="D74" i="14"/>
  <c r="D72" i="14"/>
  <c r="D70" i="14"/>
  <c r="J80" i="14" s="1"/>
  <c r="D106" i="14"/>
  <c r="F61" i="14"/>
  <c r="F60" i="14"/>
  <c r="F59" i="14"/>
  <c r="F58" i="14"/>
  <c r="C55" i="14" a="1"/>
  <c r="C63" i="14" s="1"/>
  <c r="J51" i="14"/>
  <c r="I51" i="14"/>
  <c r="H51" i="14"/>
  <c r="G51" i="14"/>
  <c r="F51" i="14"/>
  <c r="D37" i="14"/>
  <c r="D35" i="14"/>
  <c r="D33" i="14"/>
  <c r="L47" i="14" s="1"/>
  <c r="F117" i="14"/>
  <c r="E117" i="14"/>
  <c r="D117" i="14"/>
  <c r="C117" i="14"/>
  <c r="F124" i="14"/>
  <c r="D104" i="14"/>
  <c r="B115" i="14" s="1"/>
  <c r="D102" i="14"/>
  <c r="I112" i="14" s="1"/>
  <c r="E27" i="14"/>
  <c r="D27" i="14"/>
  <c r="E26" i="14"/>
  <c r="D26" i="14"/>
  <c r="E25" i="14"/>
  <c r="D25" i="14"/>
  <c r="E24" i="14"/>
  <c r="D24" i="14"/>
  <c r="E23" i="14"/>
  <c r="D23" i="14"/>
  <c r="D20" i="14"/>
  <c r="D124" i="14" l="1"/>
  <c r="D123" i="14"/>
  <c r="D126" i="14"/>
  <c r="D122" i="14"/>
  <c r="D125" i="14"/>
  <c r="C124" i="14"/>
  <c r="C123" i="14"/>
  <c r="C126" i="14"/>
  <c r="C122" i="14"/>
  <c r="C125" i="14"/>
  <c r="F49" i="14"/>
  <c r="B84" i="14"/>
  <c r="J86" i="14"/>
  <c r="D90" i="14" a="1"/>
  <c r="J82" i="14"/>
  <c r="F84" i="14"/>
  <c r="C90" i="14"/>
  <c r="C94" i="14"/>
  <c r="J81" i="14"/>
  <c r="E84" i="14"/>
  <c r="C91" i="14"/>
  <c r="C95" i="14"/>
  <c r="C84" i="14"/>
  <c r="C92" i="14"/>
  <c r="C96" i="14"/>
  <c r="C115" i="14"/>
  <c r="I113" i="14"/>
  <c r="E49" i="14"/>
  <c r="L44" i="14"/>
  <c r="B49" i="14"/>
  <c r="C56" i="14"/>
  <c r="C60" i="14"/>
  <c r="L45" i="14"/>
  <c r="C49" i="14"/>
  <c r="L51" i="14"/>
  <c r="C57" i="14"/>
  <c r="C61" i="14"/>
  <c r="L46" i="14"/>
  <c r="C58" i="14"/>
  <c r="C62" i="14"/>
  <c r="L43" i="14"/>
  <c r="C55" i="14"/>
  <c r="C59" i="14"/>
  <c r="F115" i="14"/>
  <c r="E115" i="14"/>
  <c r="F23" i="14"/>
  <c r="J92" i="14" s="1"/>
  <c r="F25" i="14"/>
  <c r="F27" i="14"/>
  <c r="F24" i="14"/>
  <c r="F26" i="14"/>
  <c r="H124" i="14" l="1"/>
  <c r="J94" i="14"/>
  <c r="J93" i="14"/>
  <c r="D96" i="14"/>
  <c r="D92" i="14"/>
  <c r="D95" i="14"/>
  <c r="D91" i="14"/>
  <c r="D94" i="14"/>
  <c r="D90" i="14"/>
  <c r="D93" i="14"/>
  <c r="J58" i="14"/>
  <c r="J61" i="14"/>
  <c r="J60" i="14"/>
  <c r="J123" i="14"/>
  <c r="J57" i="14"/>
  <c r="J59" i="14"/>
  <c r="D55" i="14" a="1"/>
  <c r="H93" i="14" l="1"/>
  <c r="I93" i="14" s="1"/>
  <c r="K93" i="14" s="1"/>
  <c r="I92" i="14"/>
  <c r="K92" i="14" s="1"/>
  <c r="H94" i="14"/>
  <c r="I94" i="14" s="1"/>
  <c r="D62" i="14"/>
  <c r="D58" i="14"/>
  <c r="D61" i="14"/>
  <c r="D57" i="14"/>
  <c r="D60" i="14"/>
  <c r="D56" i="14"/>
  <c r="D63" i="14"/>
  <c r="D59" i="14"/>
  <c r="D55" i="14"/>
  <c r="H123" i="14" l="1"/>
  <c r="I123" i="14" s="1"/>
  <c r="K123" i="14" s="1"/>
  <c r="H58" i="14"/>
  <c r="I58" i="14" s="1"/>
  <c r="K58" i="14" s="1"/>
  <c r="I124" i="14"/>
  <c r="H60" i="14"/>
  <c r="H61" i="14"/>
  <c r="I61" i="14" s="1"/>
  <c r="H59" i="14"/>
  <c r="I59" i="14" s="1"/>
  <c r="K59" i="14" s="1"/>
  <c r="H57" i="14"/>
  <c r="I57" i="14" s="1"/>
  <c r="K57" i="14" s="1"/>
  <c r="I60" i="14" l="1"/>
  <c r="K60" i="14" s="1"/>
  <c r="C275" i="11" a="1"/>
  <c r="C276" i="11" s="1"/>
  <c r="D223" i="11"/>
  <c r="F282" i="11" s="1"/>
  <c r="C186" i="11" a="1"/>
  <c r="C200" i="11" s="1"/>
  <c r="D145" i="11"/>
  <c r="D144" i="11"/>
  <c r="F200" i="11" s="1"/>
  <c r="L197" i="11" s="1"/>
  <c r="D143" i="11"/>
  <c r="F66" i="11"/>
  <c r="F65" i="11"/>
  <c r="F64" i="11"/>
  <c r="F63" i="11"/>
  <c r="F287" i="11"/>
  <c r="D81" i="11"/>
  <c r="F122" i="11" s="1"/>
  <c r="D224" i="11"/>
  <c r="D222" i="11"/>
  <c r="D226" i="11" l="1"/>
  <c r="AO264" i="11" s="1"/>
  <c r="AC259" i="11"/>
  <c r="F290" i="11"/>
  <c r="C311" i="11"/>
  <c r="C303" i="11"/>
  <c r="C295" i="11"/>
  <c r="C287" i="11"/>
  <c r="C279" i="11"/>
  <c r="F289" i="11"/>
  <c r="M287" i="11" s="1"/>
  <c r="F293" i="11"/>
  <c r="M288" i="11" s="1"/>
  <c r="C306" i="11"/>
  <c r="C298" i="11"/>
  <c r="C290" i="11"/>
  <c r="C282" i="11"/>
  <c r="F283" i="11"/>
  <c r="AG261" i="11"/>
  <c r="F291" i="11"/>
  <c r="C310" i="11"/>
  <c r="C302" i="11"/>
  <c r="C294" i="11"/>
  <c r="C286" i="11"/>
  <c r="C278" i="11"/>
  <c r="F292" i="11"/>
  <c r="C307" i="11"/>
  <c r="C299" i="11"/>
  <c r="C291" i="11"/>
  <c r="C283" i="11"/>
  <c r="C275" i="11"/>
  <c r="C309" i="11"/>
  <c r="C305" i="11"/>
  <c r="C301" i="11"/>
  <c r="C297" i="11"/>
  <c r="C293" i="11"/>
  <c r="C289" i="11"/>
  <c r="C285" i="11"/>
  <c r="C281" i="11"/>
  <c r="C277" i="11"/>
  <c r="C312" i="11"/>
  <c r="C308" i="11"/>
  <c r="C304" i="11"/>
  <c r="C300" i="11"/>
  <c r="C296" i="11"/>
  <c r="C292" i="11"/>
  <c r="C288" i="11"/>
  <c r="C284" i="11"/>
  <c r="C280" i="11"/>
  <c r="AE259" i="11"/>
  <c r="AI261" i="11"/>
  <c r="AG259" i="11"/>
  <c r="AG263" i="11"/>
  <c r="AO232" i="11"/>
  <c r="AE261" i="11"/>
  <c r="W253" i="11"/>
  <c r="F278" i="11"/>
  <c r="F279" i="11"/>
  <c r="F285" i="11"/>
  <c r="M286" i="11" s="1"/>
  <c r="AO256" i="11"/>
  <c r="F281" i="11"/>
  <c r="M285" i="11" s="1"/>
  <c r="F286" i="11"/>
  <c r="C208" i="11"/>
  <c r="AO254" i="11"/>
  <c r="AA255" i="11"/>
  <c r="C192" i="11"/>
  <c r="F280" i="11"/>
  <c r="F284" i="11"/>
  <c r="F288" i="11"/>
  <c r="D147" i="11"/>
  <c r="AC178" i="11" s="1"/>
  <c r="C215" i="11"/>
  <c r="C211" i="11"/>
  <c r="C207" i="11"/>
  <c r="C203" i="11"/>
  <c r="C199" i="11"/>
  <c r="C195" i="11"/>
  <c r="C191" i="11"/>
  <c r="C187" i="11"/>
  <c r="C214" i="11"/>
  <c r="C210" i="11"/>
  <c r="C206" i="11"/>
  <c r="C202" i="11"/>
  <c r="C198" i="11"/>
  <c r="C194" i="11"/>
  <c r="C190" i="11"/>
  <c r="C186" i="11"/>
  <c r="C193" i="11"/>
  <c r="C201" i="11"/>
  <c r="C209" i="11"/>
  <c r="K162" i="11"/>
  <c r="C188" i="11"/>
  <c r="C196" i="11"/>
  <c r="C204" i="11"/>
  <c r="C212" i="11"/>
  <c r="AG153" i="11"/>
  <c r="C189" i="11"/>
  <c r="C197" i="11"/>
  <c r="C205" i="11"/>
  <c r="C213" i="11"/>
  <c r="F189" i="11"/>
  <c r="F190" i="11"/>
  <c r="F191" i="11"/>
  <c r="L194" i="11" s="1"/>
  <c r="F192" i="11"/>
  <c r="F193" i="11"/>
  <c r="F194" i="11"/>
  <c r="L195" i="11" s="1"/>
  <c r="F195" i="11"/>
  <c r="F196" i="11"/>
  <c r="F197" i="11"/>
  <c r="L196" i="11" s="1"/>
  <c r="F198" i="11"/>
  <c r="F199" i="11"/>
  <c r="S168" i="11"/>
  <c r="F119" i="11"/>
  <c r="K129" i="11" s="1"/>
  <c r="F121" i="11"/>
  <c r="K130" i="11" s="1"/>
  <c r="F125" i="11"/>
  <c r="K132" i="11" s="1"/>
  <c r="F123" i="11"/>
  <c r="K131" i="11" s="1"/>
  <c r="AO250" i="11"/>
  <c r="F120" i="11"/>
  <c r="F124" i="11"/>
  <c r="D84" i="11"/>
  <c r="W251" i="11"/>
  <c r="AA253" i="11"/>
  <c r="Y251" i="11"/>
  <c r="Y255" i="11"/>
  <c r="F118" i="11"/>
  <c r="S249" i="11"/>
  <c r="E233" i="11"/>
  <c r="K239" i="11"/>
  <c r="M241" i="11"/>
  <c r="S247" i="11"/>
  <c r="U249" i="11"/>
  <c r="K237" i="11"/>
  <c r="M239" i="11"/>
  <c r="S245" i="11"/>
  <c r="U247" i="11"/>
  <c r="AO236" i="11"/>
  <c r="AO238" i="11"/>
  <c r="AO244" i="11"/>
  <c r="AO246" i="11"/>
  <c r="E235" i="11"/>
  <c r="G237" i="11"/>
  <c r="M243" i="11"/>
  <c r="O245" i="11"/>
  <c r="C115" i="11" a="1"/>
  <c r="C115" i="11" s="1"/>
  <c r="C60" i="11" a="1"/>
  <c r="C73" i="11" s="1"/>
  <c r="D37" i="11"/>
  <c r="D35" i="11"/>
  <c r="D33" i="11"/>
  <c r="D82" i="11"/>
  <c r="D80" i="11"/>
  <c r="D20" i="11"/>
  <c r="I283" i="11" s="1"/>
  <c r="E24" i="11"/>
  <c r="E25" i="11"/>
  <c r="E26" i="11"/>
  <c r="E27" i="11"/>
  <c r="E23" i="11"/>
  <c r="D24" i="11"/>
  <c r="D25" i="11"/>
  <c r="D26" i="11"/>
  <c r="D27" i="11"/>
  <c r="D23" i="11"/>
  <c r="Q247" i="11" l="1"/>
  <c r="I239" i="11"/>
  <c r="AO248" i="11"/>
  <c r="AO240" i="11"/>
  <c r="W249" i="11"/>
  <c r="O241" i="11"/>
  <c r="G233" i="11"/>
  <c r="O243" i="11"/>
  <c r="G235" i="11"/>
  <c r="AC257" i="11"/>
  <c r="AA257" i="11"/>
  <c r="Y253" i="11"/>
  <c r="U251" i="11"/>
  <c r="AI263" i="11"/>
  <c r="AK265" i="11"/>
  <c r="AI265" i="11"/>
  <c r="AO258" i="11"/>
  <c r="K241" i="11"/>
  <c r="C233" i="11"/>
  <c r="D275" i="11" s="1" a="1"/>
  <c r="D276" i="11" s="1"/>
  <c r="AO242" i="11"/>
  <c r="AO234" i="11"/>
  <c r="Q243" i="11"/>
  <c r="I235" i="11"/>
  <c r="Q245" i="11"/>
  <c r="I237" i="11"/>
  <c r="AO252" i="11"/>
  <c r="AC255" i="11"/>
  <c r="AE257" i="11"/>
  <c r="AM265" i="11"/>
  <c r="AO262" i="11"/>
  <c r="AO260" i="11"/>
  <c r="AK263" i="11"/>
  <c r="I292" i="11"/>
  <c r="M162" i="11"/>
  <c r="U168" i="11"/>
  <c r="Q168" i="11"/>
  <c r="I158" i="11"/>
  <c r="AG173" i="11"/>
  <c r="I156" i="11"/>
  <c r="U172" i="11"/>
  <c r="AA174" i="11"/>
  <c r="I290" i="11"/>
  <c r="Y174" i="11"/>
  <c r="I199" i="11"/>
  <c r="I195" i="11"/>
  <c r="I191" i="11"/>
  <c r="AG161" i="11"/>
  <c r="E156" i="11"/>
  <c r="AA178" i="11"/>
  <c r="AG175" i="11"/>
  <c r="I291" i="11"/>
  <c r="I293" i="11"/>
  <c r="AA176" i="11"/>
  <c r="Q166" i="11"/>
  <c r="E154" i="11"/>
  <c r="AG177" i="11"/>
  <c r="AG157" i="11"/>
  <c r="Q164" i="11"/>
  <c r="I160" i="11"/>
  <c r="S170" i="11"/>
  <c r="AG167" i="11"/>
  <c r="U170" i="11"/>
  <c r="K160" i="11"/>
  <c r="AG169" i="11"/>
  <c r="Y172" i="11"/>
  <c r="C154" i="11"/>
  <c r="M164" i="11"/>
  <c r="Y176" i="11"/>
  <c r="I288" i="11"/>
  <c r="W172" i="11"/>
  <c r="O164" i="11"/>
  <c r="G156" i="11"/>
  <c r="AG165" i="11"/>
  <c r="AC176" i="11"/>
  <c r="M160" i="11"/>
  <c r="G158" i="11"/>
  <c r="O166" i="11"/>
  <c r="W174" i="11"/>
  <c r="AG159" i="11"/>
  <c r="S166" i="11"/>
  <c r="I281" i="11"/>
  <c r="I117" i="11"/>
  <c r="I188" i="11"/>
  <c r="I282" i="11"/>
  <c r="I278" i="11"/>
  <c r="I286" i="11"/>
  <c r="I277" i="11"/>
  <c r="I198" i="11"/>
  <c r="I194" i="11"/>
  <c r="I190" i="11"/>
  <c r="I284" i="11"/>
  <c r="I285" i="11"/>
  <c r="I287" i="11"/>
  <c r="I118" i="11"/>
  <c r="I121" i="11"/>
  <c r="I197" i="11"/>
  <c r="I193" i="11"/>
  <c r="I189" i="11"/>
  <c r="I280" i="11"/>
  <c r="I279" i="11"/>
  <c r="I124" i="11"/>
  <c r="I196" i="11"/>
  <c r="I192" i="11"/>
  <c r="AG171" i="11"/>
  <c r="AG163" i="11"/>
  <c r="AG155" i="11"/>
  <c r="AE178" i="11"/>
  <c r="W170" i="11"/>
  <c r="O162" i="11"/>
  <c r="G154" i="11"/>
  <c r="K158" i="11"/>
  <c r="I200" i="11"/>
  <c r="I289" i="11"/>
  <c r="I120" i="11"/>
  <c r="I123" i="11"/>
  <c r="I119" i="11"/>
  <c r="I125" i="11"/>
  <c r="I122" i="11"/>
  <c r="Y102" i="11"/>
  <c r="Q105" i="11"/>
  <c r="Y104" i="11"/>
  <c r="C130" i="11"/>
  <c r="C122" i="11"/>
  <c r="Y90" i="11"/>
  <c r="O103" i="11"/>
  <c r="S105" i="11"/>
  <c r="W107" i="11"/>
  <c r="Y106" i="11"/>
  <c r="C133" i="11"/>
  <c r="C129" i="11"/>
  <c r="C125" i="11"/>
  <c r="C121" i="11"/>
  <c r="C117" i="11"/>
  <c r="Q101" i="11"/>
  <c r="U107" i="11"/>
  <c r="C134" i="11"/>
  <c r="C126" i="11"/>
  <c r="C118" i="11"/>
  <c r="M101" i="11"/>
  <c r="Q103" i="11"/>
  <c r="U105" i="11"/>
  <c r="Y100" i="11"/>
  <c r="C136" i="11"/>
  <c r="C132" i="11"/>
  <c r="C128" i="11"/>
  <c r="C124" i="11"/>
  <c r="C120" i="11"/>
  <c r="C116" i="11"/>
  <c r="O101" i="11"/>
  <c r="S103" i="11"/>
  <c r="S107" i="11"/>
  <c r="C135" i="11"/>
  <c r="C131" i="11"/>
  <c r="C127" i="11"/>
  <c r="C123" i="11"/>
  <c r="C119" i="11"/>
  <c r="M52" i="11"/>
  <c r="Y94" i="11"/>
  <c r="Q49" i="11"/>
  <c r="C63" i="11"/>
  <c r="C67" i="11"/>
  <c r="C71" i="11"/>
  <c r="G44" i="11"/>
  <c r="I46" i="11"/>
  <c r="K48" i="11"/>
  <c r="M50" i="11"/>
  <c r="O52" i="11"/>
  <c r="C62" i="11"/>
  <c r="C66" i="11"/>
  <c r="C70" i="11"/>
  <c r="Q47" i="11"/>
  <c r="Q51" i="11"/>
  <c r="C44" i="11"/>
  <c r="E46" i="11"/>
  <c r="G48" i="11"/>
  <c r="I50" i="11"/>
  <c r="K52" i="11"/>
  <c r="C60" i="11"/>
  <c r="C64" i="11"/>
  <c r="C68" i="11"/>
  <c r="C72" i="11"/>
  <c r="Q43" i="11"/>
  <c r="Q45" i="11"/>
  <c r="E44" i="11"/>
  <c r="G46" i="11"/>
  <c r="I48" i="11"/>
  <c r="K50" i="11"/>
  <c r="C61" i="11"/>
  <c r="C65" i="11"/>
  <c r="C69" i="11"/>
  <c r="F27" i="11"/>
  <c r="E91" i="11"/>
  <c r="G91" i="11"/>
  <c r="C91" i="11"/>
  <c r="I97" i="11"/>
  <c r="M99" i="11"/>
  <c r="Y96" i="11"/>
  <c r="I93" i="11"/>
  <c r="G95" i="11"/>
  <c r="K97" i="11"/>
  <c r="O99" i="11"/>
  <c r="Y98" i="11"/>
  <c r="F25" i="11"/>
  <c r="F26" i="11"/>
  <c r="F23" i="11"/>
  <c r="E93" i="11"/>
  <c r="I95" i="11"/>
  <c r="M97" i="11"/>
  <c r="Y92" i="11"/>
  <c r="F24" i="11"/>
  <c r="G93" i="11"/>
  <c r="K95" i="11"/>
  <c r="K99" i="11"/>
  <c r="D289" i="11" l="1"/>
  <c r="D292" i="11"/>
  <c r="D304" i="11"/>
  <c r="H291" i="11" s="1"/>
  <c r="J291" i="11" s="1"/>
  <c r="D277" i="11"/>
  <c r="D298" i="11"/>
  <c r="D303" i="11"/>
  <c r="D310" i="11"/>
  <c r="D278" i="11"/>
  <c r="D283" i="11"/>
  <c r="D312" i="11"/>
  <c r="D288" i="11"/>
  <c r="D300" i="11"/>
  <c r="D307" i="11"/>
  <c r="D305" i="11"/>
  <c r="D280" i="11"/>
  <c r="D308" i="11"/>
  <c r="D281" i="11"/>
  <c r="D293" i="11"/>
  <c r="D306" i="11"/>
  <c r="H292" i="11" s="1"/>
  <c r="J292" i="11" s="1"/>
  <c r="D311" i="11"/>
  <c r="D279" i="11"/>
  <c r="D286" i="11"/>
  <c r="D291" i="11"/>
  <c r="D301" i="11"/>
  <c r="D290" i="11"/>
  <c r="D295" i="11"/>
  <c r="D302" i="11"/>
  <c r="H290" i="11" s="1"/>
  <c r="J290" i="11" s="1"/>
  <c r="D275" i="11"/>
  <c r="D296" i="11"/>
  <c r="D285" i="11"/>
  <c r="D297" i="11"/>
  <c r="D309" i="11"/>
  <c r="D284" i="11"/>
  <c r="D282" i="11"/>
  <c r="D287" i="11"/>
  <c r="D294" i="11"/>
  <c r="D299" i="11"/>
  <c r="H289" i="11"/>
  <c r="D186" i="11" a="1"/>
  <c r="D213" i="11" s="1"/>
  <c r="D115" i="11" a="1"/>
  <c r="D116" i="11" s="1"/>
  <c r="I64" i="11"/>
  <c r="I66" i="11"/>
  <c r="I65" i="11"/>
  <c r="I63" i="11"/>
  <c r="I62" i="11"/>
  <c r="D60" i="11" a="1"/>
  <c r="J289" i="11" l="1"/>
  <c r="N287" i="11"/>
  <c r="H293" i="11"/>
  <c r="N288" i="11" s="1"/>
  <c r="H288" i="11"/>
  <c r="J288" i="11" s="1"/>
  <c r="H280" i="11"/>
  <c r="J280" i="11" s="1"/>
  <c r="D194" i="11"/>
  <c r="D186" i="11"/>
  <c r="D195" i="11"/>
  <c r="H192" i="11" s="1"/>
  <c r="J192" i="11" s="1"/>
  <c r="D211" i="11"/>
  <c r="H200" i="11" s="1"/>
  <c r="M197" i="11" s="1"/>
  <c r="D196" i="11"/>
  <c r="D212" i="11"/>
  <c r="D201" i="11"/>
  <c r="D210" i="11"/>
  <c r="D202" i="11"/>
  <c r="D199" i="11"/>
  <c r="D215" i="11"/>
  <c r="D200" i="11"/>
  <c r="D189" i="11"/>
  <c r="D205" i="11"/>
  <c r="D190" i="11"/>
  <c r="D198" i="11"/>
  <c r="D187" i="11"/>
  <c r="D203" i="11"/>
  <c r="D188" i="11"/>
  <c r="D204" i="11"/>
  <c r="D193" i="11"/>
  <c r="D209" i="11"/>
  <c r="H199" i="11" s="1"/>
  <c r="J199" i="11" s="1"/>
  <c r="D206" i="11"/>
  <c r="D214" i="11"/>
  <c r="D191" i="11"/>
  <c r="D207" i="11"/>
  <c r="D192" i="11"/>
  <c r="D208" i="11"/>
  <c r="D197" i="11"/>
  <c r="H286" i="11"/>
  <c r="J286" i="11" s="1"/>
  <c r="H287" i="11"/>
  <c r="J287" i="11" s="1"/>
  <c r="H283" i="11"/>
  <c r="J283" i="11" s="1"/>
  <c r="H285" i="11"/>
  <c r="H277" i="11"/>
  <c r="N284" i="11" s="1"/>
  <c r="H281" i="11"/>
  <c r="H278" i="11"/>
  <c r="J278" i="11" s="1"/>
  <c r="H279" i="11"/>
  <c r="J279" i="11" s="1"/>
  <c r="H284" i="11"/>
  <c r="J284" i="11" s="1"/>
  <c r="H282" i="11"/>
  <c r="J282" i="11" s="1"/>
  <c r="D125" i="11"/>
  <c r="D127" i="11"/>
  <c r="D128" i="11"/>
  <c r="D117" i="11"/>
  <c r="D126" i="11"/>
  <c r="D131" i="11"/>
  <c r="D132" i="11"/>
  <c r="D134" i="11"/>
  <c r="D123" i="11"/>
  <c r="D124" i="11"/>
  <c r="D129" i="11"/>
  <c r="D115" i="11"/>
  <c r="D118" i="11"/>
  <c r="D130" i="11"/>
  <c r="D135" i="11"/>
  <c r="D136" i="11"/>
  <c r="D122" i="11"/>
  <c r="H120" i="11" s="1"/>
  <c r="J120" i="11" s="1"/>
  <c r="D121" i="11"/>
  <c r="D133" i="11"/>
  <c r="D119" i="11"/>
  <c r="D120" i="11"/>
  <c r="H117" i="11" s="1"/>
  <c r="L128" i="11" s="1"/>
  <c r="D70" i="11"/>
  <c r="D66" i="11"/>
  <c r="D62" i="11"/>
  <c r="D71" i="11"/>
  <c r="D67" i="11"/>
  <c r="D63" i="11"/>
  <c r="D73" i="11"/>
  <c r="D69" i="11"/>
  <c r="D65" i="11"/>
  <c r="D61" i="11"/>
  <c r="D72" i="11"/>
  <c r="D68" i="11"/>
  <c r="D64" i="11"/>
  <c r="D60" i="11"/>
  <c r="J285" i="11" l="1"/>
  <c r="N286" i="11"/>
  <c r="J281" i="11"/>
  <c r="N285" i="11"/>
  <c r="H198" i="11"/>
  <c r="J198" i="11" s="1"/>
  <c r="J117" i="11"/>
  <c r="H193" i="11"/>
  <c r="J193" i="11" s="1"/>
  <c r="H190" i="11"/>
  <c r="J190" i="11" s="1"/>
  <c r="H189" i="11"/>
  <c r="J189" i="11" s="1"/>
  <c r="J277" i="11"/>
  <c r="H197" i="11"/>
  <c r="H194" i="11"/>
  <c r="H196" i="11"/>
  <c r="J196" i="11" s="1"/>
  <c r="H191" i="11"/>
  <c r="H188" i="11"/>
  <c r="M193" i="11" s="1"/>
  <c r="H195" i="11"/>
  <c r="J195" i="11" s="1"/>
  <c r="H121" i="11"/>
  <c r="H122" i="11"/>
  <c r="J122" i="11" s="1"/>
  <c r="H125" i="11"/>
  <c r="L132" i="11" s="1"/>
  <c r="H66" i="11"/>
  <c r="H119" i="11"/>
  <c r="H123" i="11"/>
  <c r="H124" i="11"/>
  <c r="J124" i="11" s="1"/>
  <c r="H62" i="11"/>
  <c r="J62" i="11" s="1"/>
  <c r="H63" i="11"/>
  <c r="J63" i="11" s="1"/>
  <c r="H64" i="11"/>
  <c r="J64" i="11" s="1"/>
  <c r="H65" i="11"/>
  <c r="J65" i="11" s="1"/>
  <c r="H118" i="11"/>
  <c r="J118" i="11" s="1"/>
  <c r="J123" i="11" l="1"/>
  <c r="L131" i="11"/>
  <c r="J191" i="11"/>
  <c r="M194" i="11"/>
  <c r="J119" i="11"/>
  <c r="L129" i="11"/>
  <c r="J121" i="11"/>
  <c r="L130" i="11"/>
  <c r="J194" i="11"/>
  <c r="M195" i="11"/>
  <c r="J197" i="11"/>
  <c r="M196" i="11"/>
  <c r="J188" i="11"/>
</calcChain>
</file>

<file path=xl/sharedStrings.xml><?xml version="1.0" encoding="utf-8"?>
<sst xmlns="http://schemas.openxmlformats.org/spreadsheetml/2006/main" count="690" uniqueCount="158">
  <si>
    <t>W0</t>
  </si>
  <si>
    <t>W1</t>
  </si>
  <si>
    <t>W2</t>
  </si>
  <si>
    <t>W3</t>
  </si>
  <si>
    <t>W4</t>
  </si>
  <si>
    <t>W5</t>
  </si>
  <si>
    <t>W6</t>
  </si>
  <si>
    <t>W7</t>
  </si>
  <si>
    <t>kNm</t>
  </si>
  <si>
    <t>The governing equations</t>
  </si>
  <si>
    <t>Calculation of the bending moments</t>
  </si>
  <si>
    <t>Classical Beam Theory</t>
  </si>
  <si>
    <t>Position 1</t>
  </si>
  <si>
    <t>Position 2</t>
  </si>
  <si>
    <t>Position 3</t>
  </si>
  <si>
    <t>Position 4</t>
  </si>
  <si>
    <t>Position 5</t>
  </si>
  <si>
    <t>x[m]</t>
  </si>
  <si>
    <r>
      <t>Uniform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subjected to a uniformly distributed load</t>
    </r>
  </si>
  <si>
    <t>m</t>
  </si>
  <si>
    <t>Present study: Five-point grid</t>
  </si>
  <si>
    <t xml:space="preserve">Distributed load q(x) = </t>
  </si>
  <si>
    <t>kN/m</t>
  </si>
  <si>
    <r>
      <t>M</t>
    </r>
    <r>
      <rPr>
        <b/>
        <vertAlign val="subscript"/>
        <sz val="11"/>
        <rFont val="Times New Roman"/>
        <family val="1"/>
      </rPr>
      <t>0</t>
    </r>
    <r>
      <rPr>
        <b/>
        <sz val="11"/>
        <rFont val="Times New Roman"/>
        <family val="1"/>
      </rPr>
      <t>(x)</t>
    </r>
  </si>
  <si>
    <t>m(x)</t>
  </si>
  <si>
    <t>M(x)</t>
  </si>
  <si>
    <t>Beam length  l =</t>
  </si>
  <si>
    <t>hk =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</si>
  <si>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</si>
  <si>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</si>
  <si>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</si>
  <si>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</si>
  <si>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</si>
  <si>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</si>
  <si>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</si>
  <si>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</si>
  <si>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</si>
  <si>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</si>
  <si>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BoCo 1 (1)</t>
  </si>
  <si>
    <t>BoCo 2 (1)</t>
  </si>
  <si>
    <t>BoCo 1 (5)</t>
  </si>
  <si>
    <t>BoCo 2 (5)</t>
  </si>
  <si>
    <t>M1 =</t>
  </si>
  <si>
    <t>M2 =</t>
  </si>
  <si>
    <t>M3 =</t>
  </si>
  <si>
    <t>M4 =</t>
  </si>
  <si>
    <t>M5 =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</si>
  <si>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</si>
  <si>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</si>
  <si>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</si>
  <si>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</si>
  <si>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</si>
  <si>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</si>
  <si>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</si>
  <si>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</si>
  <si>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BoCo 1 (9)</t>
  </si>
  <si>
    <t>BoCo 2 (9)</t>
  </si>
  <si>
    <t>W8</t>
  </si>
  <si>
    <t>W9</t>
  </si>
  <si>
    <t>W10</t>
  </si>
  <si>
    <t>M6 =</t>
  </si>
  <si>
    <t>M7 =</t>
  </si>
  <si>
    <t>M8 =</t>
  </si>
  <si>
    <t>M9 =</t>
  </si>
  <si>
    <t>Exact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</si>
  <si>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</si>
  <si>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</si>
  <si>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</si>
  <si>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</si>
  <si>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</si>
  <si>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</si>
  <si>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</si>
  <si>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</si>
  <si>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BoCo 1 (13)</t>
  </si>
  <si>
    <t>BoCo 2 (13)</t>
  </si>
  <si>
    <t>Present study: Nine-point grid</t>
  </si>
  <si>
    <t>Present study: Thirteen-point grid</t>
  </si>
  <si>
    <t>W11</t>
  </si>
  <si>
    <t>W12</t>
  </si>
  <si>
    <t>W13</t>
  </si>
  <si>
    <t>W14</t>
  </si>
  <si>
    <t>Position</t>
  </si>
  <si>
    <t>FDM</t>
  </si>
  <si>
    <t>M10 =</t>
  </si>
  <si>
    <t>M11 =</t>
  </si>
  <si>
    <t>M12 =</t>
  </si>
  <si>
    <t>M13 =</t>
  </si>
  <si>
    <t>Difference  %</t>
  </si>
  <si>
    <t>Present study: Seventeen-point grid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</si>
  <si>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</si>
  <si>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</si>
  <si>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</si>
  <si>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</si>
  <si>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</si>
  <si>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</si>
  <si>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</si>
  <si>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</si>
  <si>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BoCo 1 (17)</t>
  </si>
  <si>
    <t>BoCo 2 (17)</t>
  </si>
  <si>
    <t>W15</t>
  </si>
  <si>
    <t>W16</t>
  </si>
  <si>
    <t>W17</t>
  </si>
  <si>
    <t>W18</t>
  </si>
  <si>
    <t>M14 =</t>
  </si>
  <si>
    <t>M15 =</t>
  </si>
  <si>
    <t>M16 =</t>
  </si>
  <si>
    <t>M17 =</t>
  </si>
  <si>
    <t>Node</t>
  </si>
  <si>
    <t>Gov Eq (1)</t>
  </si>
  <si>
    <t>Gov Eq (2)</t>
  </si>
  <si>
    <t>Gov Eq (3)</t>
  </si>
  <si>
    <t>Gov Eq (4)</t>
  </si>
  <si>
    <t>Gov Eq (5)</t>
  </si>
  <si>
    <t>W-1</t>
  </si>
  <si>
    <t>Present study: Three-point grid</t>
  </si>
  <si>
    <t>BoCo 1 (3)</t>
  </si>
  <si>
    <t>BoCo 2 (3)</t>
  </si>
  <si>
    <t>Present study: Two-point grid</t>
  </si>
  <si>
    <t>BoCo 1 (2)</t>
  </si>
  <si>
    <t>BoCo 2 (2)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</si>
  <si>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</si>
  <si>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</si>
  <si>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</si>
  <si>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</si>
  <si>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</si>
  <si>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</si>
  <si>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</si>
  <si>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</si>
  <si>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</si>
  <si>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</si>
  <si>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</si>
  <si>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</si>
  <si>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</si>
  <si>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</si>
  <si>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14</t>
    </r>
  </si>
  <si>
    <r>
      <rPr>
        <sz val="11"/>
        <rFont val="Symbol"/>
        <family val="1"/>
        <charset val="2"/>
      </rPr>
      <t>a</t>
    </r>
    <r>
      <rPr>
        <sz val="11"/>
        <rFont val="Calibri"/>
        <family val="2"/>
        <scheme val="minor"/>
      </rPr>
      <t xml:space="preserve"> = EI/</t>
    </r>
    <r>
      <rPr>
        <sz val="11"/>
        <rFont val="Symbol"/>
        <family val="1"/>
        <charset val="2"/>
      </rPr>
      <t>k</t>
    </r>
    <r>
      <rPr>
        <sz val="11"/>
        <rFont val="Calibri"/>
        <family val="2"/>
        <scheme val="minor"/>
      </rPr>
      <t>GAl²=</t>
    </r>
  </si>
  <si>
    <r>
      <t>Moment at fixed end M</t>
    </r>
    <r>
      <rPr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= </t>
    </r>
  </si>
  <si>
    <r>
      <rPr>
        <sz val="14"/>
        <rFont val="Symbol"/>
        <family val="1"/>
        <charset val="2"/>
      </rPr>
      <t>b</t>
    </r>
    <r>
      <rPr>
        <sz val="9"/>
        <rFont val="Times New Roman"/>
        <family val="1"/>
      </rPr>
      <t>lk</t>
    </r>
    <r>
      <rPr>
        <sz val="11"/>
        <rFont val="Times New Roman"/>
        <family val="1"/>
      </rPr>
      <t xml:space="preserve"> =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</si>
  <si>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</si>
  <si>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</si>
  <si>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</si>
  <si>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</si>
  <si>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</si>
  <si>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</si>
  <si>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</si>
  <si>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</si>
  <si>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</si>
  <si>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</si>
  <si>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</si>
  <si>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</si>
  <si>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</si>
  <si>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</si>
  <si>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</si>
  <si>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</si>
  <si>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</si>
  <si>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</si>
  <si>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F18</t>
    </r>
  </si>
  <si>
    <r>
      <t>h</t>
    </r>
    <r>
      <rPr>
        <b/>
        <vertAlign val="superscript"/>
        <sz val="11"/>
        <rFont val="Calibri"/>
        <family val="2"/>
        <scheme val="minor"/>
      </rPr>
      <t>2</t>
    </r>
    <r>
      <rPr>
        <b/>
        <sz val="11"/>
        <rFont val="Calibri"/>
        <family val="2"/>
      </rPr>
      <t>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</si>
</sst>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b/>
      <vertAlign val="subscript"/>
      <sz val="11"/>
      <name val="Times New Roman"/>
      <family val="1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11"/>
      <name val="Symbol"/>
      <family val="1"/>
      <charset val="2"/>
    </font>
    <font>
      <vertAlign val="subscript"/>
      <sz val="11"/>
      <name val="Calibri"/>
      <family val="2"/>
      <scheme val="minor"/>
    </font>
    <font>
      <sz val="14"/>
      <name val="Symbol"/>
      <family val="1"/>
      <charset val="2"/>
    </font>
    <font>
      <sz val="9"/>
      <name val="Times New Roman"/>
      <family val="1"/>
    </font>
    <font>
      <b/>
      <sz val="11"/>
      <name val="Symbol"/>
      <family val="1"/>
      <charset val="2"/>
    </font>
    <font>
      <b/>
      <sz val="11"/>
      <name val="Calibri"/>
      <family val="2"/>
    </font>
    <font>
      <b/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0" xfId="0" applyNumberFormat="1" applyFont="1" applyAlignment="1" applyProtection="1">
      <alignment horizontal="left" vertical="top"/>
      <protection locked="0"/>
    </xf>
    <xf numFmtId="4" fontId="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4" fontId="6" fillId="0" borderId="0" xfId="0" applyNumberFormat="1" applyFont="1" applyAlignment="1" applyProtection="1">
      <alignment horizontal="left" vertical="top"/>
      <protection locked="0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4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3</xdr:row>
      <xdr:rowOff>133350</xdr:rowOff>
    </xdr:from>
    <xdr:to>
      <xdr:col>8</xdr:col>
      <xdr:colOff>95250</xdr:colOff>
      <xdr:row>11</xdr:row>
      <xdr:rowOff>76199</xdr:rowOff>
    </xdr:to>
    <xdr:pic>
      <xdr:nvPicPr>
        <xdr:cNvPr id="392" name="Image 391"/>
        <xdr:cNvPicPr/>
      </xdr:nvPicPr>
      <xdr:blipFill rotWithShape="1">
        <a:blip xmlns:r="http://schemas.openxmlformats.org/officeDocument/2006/relationships" r:embed="rId1"/>
        <a:srcRect l="35076" t="42602" r="22812" b="36354"/>
        <a:stretch/>
      </xdr:blipFill>
      <xdr:spPr bwMode="auto">
        <a:xfrm>
          <a:off x="1847850" y="752475"/>
          <a:ext cx="5238750" cy="1466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85725</xdr:colOff>
          <xdr:row>19</xdr:row>
          <xdr:rowOff>19050</xdr:rowOff>
        </xdr:from>
        <xdr:to>
          <xdr:col>9</xdr:col>
          <xdr:colOff>676275</xdr:colOff>
          <xdr:row>26</xdr:row>
          <xdr:rowOff>161925</xdr:rowOff>
        </xdr:to>
        <xdr:sp macro="" textlink="">
          <xdr:nvSpPr>
            <xdr:cNvPr id="21917" name="Object 413" hidden="1">
              <a:extLst>
                <a:ext uri="{63B3BB69-23CF-44E3-9099-C40C66FF867C}">
                  <a14:compatExt spid="_x0000_s2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57150</xdr:colOff>
          <xdr:row>77</xdr:row>
          <xdr:rowOff>47625</xdr:rowOff>
        </xdr:from>
        <xdr:to>
          <xdr:col>14</xdr:col>
          <xdr:colOff>514350</xdr:colOff>
          <xdr:row>86</xdr:row>
          <xdr:rowOff>104775</xdr:rowOff>
        </xdr:to>
        <xdr:sp macro="" textlink="">
          <xdr:nvSpPr>
            <xdr:cNvPr id="21918" name="Object 414" hidden="1">
              <a:extLst>
                <a:ext uri="{63B3BB69-23CF-44E3-9099-C40C66FF867C}">
                  <a14:compatExt spid="_x0000_s2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126</xdr:row>
          <xdr:rowOff>28575</xdr:rowOff>
        </xdr:from>
        <xdr:to>
          <xdr:col>8</xdr:col>
          <xdr:colOff>581025</xdr:colOff>
          <xdr:row>129</xdr:row>
          <xdr:rowOff>142875</xdr:rowOff>
        </xdr:to>
        <xdr:sp macro="" textlink="">
          <xdr:nvSpPr>
            <xdr:cNvPr id="21919" name="Object 415" hidden="1">
              <a:extLst>
                <a:ext uri="{63B3BB69-23CF-44E3-9099-C40C66FF867C}">
                  <a14:compatExt spid="_x0000_s2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57150</xdr:colOff>
          <xdr:row>30</xdr:row>
          <xdr:rowOff>47625</xdr:rowOff>
        </xdr:from>
        <xdr:to>
          <xdr:col>14</xdr:col>
          <xdr:colOff>514350</xdr:colOff>
          <xdr:row>39</xdr:row>
          <xdr:rowOff>104775</xdr:rowOff>
        </xdr:to>
        <xdr:sp macro="" textlink="">
          <xdr:nvSpPr>
            <xdr:cNvPr id="21920" name="Object 416" hidden="1">
              <a:extLst>
                <a:ext uri="{63B3BB69-23CF-44E3-9099-C40C66FF867C}">
                  <a14:compatExt spid="_x0000_s2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59</xdr:row>
          <xdr:rowOff>85725</xdr:rowOff>
        </xdr:from>
        <xdr:to>
          <xdr:col>15</xdr:col>
          <xdr:colOff>704850</xdr:colOff>
          <xdr:row>62</xdr:row>
          <xdr:rowOff>171450</xdr:rowOff>
        </xdr:to>
        <xdr:sp macro="" textlink="">
          <xdr:nvSpPr>
            <xdr:cNvPr id="21921" name="Object 417" hidden="1">
              <a:extLst>
                <a:ext uri="{63B3BB69-23CF-44E3-9099-C40C66FF867C}">
                  <a14:compatExt spid="_x0000_s2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57150</xdr:colOff>
          <xdr:row>219</xdr:row>
          <xdr:rowOff>47625</xdr:rowOff>
        </xdr:from>
        <xdr:to>
          <xdr:col>14</xdr:col>
          <xdr:colOff>514350</xdr:colOff>
          <xdr:row>228</xdr:row>
          <xdr:rowOff>104775</xdr:rowOff>
        </xdr:to>
        <xdr:sp macro="" textlink="">
          <xdr:nvSpPr>
            <xdr:cNvPr id="21922" name="Object 418" hidden="1">
              <a:extLst>
                <a:ext uri="{63B3BB69-23CF-44E3-9099-C40C66FF867C}">
                  <a14:compatExt spid="_x0000_s2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274</xdr:row>
          <xdr:rowOff>85725</xdr:rowOff>
        </xdr:from>
        <xdr:to>
          <xdr:col>15</xdr:col>
          <xdr:colOff>704850</xdr:colOff>
          <xdr:row>277</xdr:row>
          <xdr:rowOff>66675</xdr:rowOff>
        </xdr:to>
        <xdr:sp macro="" textlink="">
          <xdr:nvSpPr>
            <xdr:cNvPr id="21923" name="Object 419" hidden="1">
              <a:extLst>
                <a:ext uri="{63B3BB69-23CF-44E3-9099-C40C66FF867C}">
                  <a14:compatExt spid="_x0000_s2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85725</xdr:colOff>
          <xdr:row>113</xdr:row>
          <xdr:rowOff>19050</xdr:rowOff>
        </xdr:from>
        <xdr:to>
          <xdr:col>14</xdr:col>
          <xdr:colOff>133350</xdr:colOff>
          <xdr:row>121</xdr:row>
          <xdr:rowOff>85725</xdr:rowOff>
        </xdr:to>
        <xdr:sp macro="" textlink="">
          <xdr:nvSpPr>
            <xdr:cNvPr id="21924" name="Object 420" hidden="1">
              <a:extLst>
                <a:ext uri="{63B3BB69-23CF-44E3-9099-C40C66FF867C}">
                  <a14:compatExt spid="_x0000_s2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57150</xdr:colOff>
          <xdr:row>140</xdr:row>
          <xdr:rowOff>47625</xdr:rowOff>
        </xdr:from>
        <xdr:to>
          <xdr:col>14</xdr:col>
          <xdr:colOff>514350</xdr:colOff>
          <xdr:row>149</xdr:row>
          <xdr:rowOff>104775</xdr:rowOff>
        </xdr:to>
        <xdr:sp macro="" textlink="">
          <xdr:nvSpPr>
            <xdr:cNvPr id="21925" name="Object 421" hidden="1">
              <a:extLst>
                <a:ext uri="{63B3BB69-23CF-44E3-9099-C40C66FF867C}">
                  <a14:compatExt spid="_x0000_s2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185</xdr:row>
          <xdr:rowOff>85725</xdr:rowOff>
        </xdr:from>
        <xdr:to>
          <xdr:col>15</xdr:col>
          <xdr:colOff>704850</xdr:colOff>
          <xdr:row>188</xdr:row>
          <xdr:rowOff>66675</xdr:rowOff>
        </xdr:to>
        <xdr:sp macro="" textlink="">
          <xdr:nvSpPr>
            <xdr:cNvPr id="21926" name="Object 422" hidden="1">
              <a:extLst>
                <a:ext uri="{63B3BB69-23CF-44E3-9099-C40C66FF867C}">
                  <a14:compatExt spid="_x0000_s2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3</xdr:row>
      <xdr:rowOff>133350</xdr:rowOff>
    </xdr:from>
    <xdr:to>
      <xdr:col>7</xdr:col>
      <xdr:colOff>304800</xdr:colOff>
      <xdr:row>11</xdr:row>
      <xdr:rowOff>76199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1"/>
        <a:srcRect l="35076" t="42602" r="22812" b="36354"/>
        <a:stretch/>
      </xdr:blipFill>
      <xdr:spPr bwMode="auto">
        <a:xfrm>
          <a:off x="1933575" y="752475"/>
          <a:ext cx="5238750" cy="1466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85725</xdr:colOff>
          <xdr:row>19</xdr:row>
          <xdr:rowOff>19050</xdr:rowOff>
        </xdr:from>
        <xdr:to>
          <xdr:col>9</xdr:col>
          <xdr:colOff>676275</xdr:colOff>
          <xdr:row>26</xdr:row>
          <xdr:rowOff>161925</xdr:rowOff>
        </xdr:to>
        <xdr:sp macro="" textlink="">
          <xdr:nvSpPr>
            <xdr:cNvPr id="25602" name="Object 2" hidden="1">
              <a:extLst>
                <a:ext uri="{63B3BB69-23CF-44E3-9099-C40C66FF867C}">
                  <a14:compatExt spid="_x0000_s25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104775</xdr:colOff>
          <xdr:row>30</xdr:row>
          <xdr:rowOff>28575</xdr:rowOff>
        </xdr:from>
        <xdr:to>
          <xdr:col>15</xdr:col>
          <xdr:colOff>361950</xdr:colOff>
          <xdr:row>39</xdr:row>
          <xdr:rowOff>123825</xdr:rowOff>
        </xdr:to>
        <xdr:sp macro="" textlink="">
          <xdr:nvSpPr>
            <xdr:cNvPr id="25613" name="Object 13" hidden="1">
              <a:extLst>
                <a:ext uri="{63B3BB69-23CF-44E3-9099-C40C66FF867C}">
                  <a14:compatExt spid="_x0000_s25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104775</xdr:colOff>
          <xdr:row>77</xdr:row>
          <xdr:rowOff>28575</xdr:rowOff>
        </xdr:from>
        <xdr:to>
          <xdr:col>15</xdr:col>
          <xdr:colOff>361950</xdr:colOff>
          <xdr:row>86</xdr:row>
          <xdr:rowOff>123825</xdr:rowOff>
        </xdr:to>
        <xdr:sp macro="" textlink="">
          <xdr:nvSpPr>
            <xdr:cNvPr id="25614" name="Object 14" hidden="1">
              <a:extLst>
                <a:ext uri="{63B3BB69-23CF-44E3-9099-C40C66FF867C}">
                  <a14:compatExt spid="_x0000_s25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104775</xdr:colOff>
          <xdr:row>141</xdr:row>
          <xdr:rowOff>28575</xdr:rowOff>
        </xdr:from>
        <xdr:to>
          <xdr:col>15</xdr:col>
          <xdr:colOff>361950</xdr:colOff>
          <xdr:row>150</xdr:row>
          <xdr:rowOff>123825</xdr:rowOff>
        </xdr:to>
        <xdr:sp macro="" textlink="">
          <xdr:nvSpPr>
            <xdr:cNvPr id="25615" name="Object 15" hidden="1">
              <a:extLst>
                <a:ext uri="{63B3BB69-23CF-44E3-9099-C40C66FF867C}">
                  <a14:compatExt spid="_x0000_s25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85725</xdr:colOff>
          <xdr:row>19</xdr:row>
          <xdr:rowOff>19050</xdr:rowOff>
        </xdr:from>
        <xdr:to>
          <xdr:col>9</xdr:col>
          <xdr:colOff>676275</xdr:colOff>
          <xdr:row>26</xdr:row>
          <xdr:rowOff>161925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333375</xdr:colOff>
          <xdr:row>100</xdr:row>
          <xdr:rowOff>133350</xdr:rowOff>
        </xdr:from>
        <xdr:to>
          <xdr:col>14</xdr:col>
          <xdr:colOff>200025</xdr:colOff>
          <xdr:row>108</xdr:row>
          <xdr:rowOff>104775</xdr:rowOff>
        </xdr:to>
        <xdr:sp macro="" textlink="">
          <xdr:nvSpPr>
            <xdr:cNvPr id="24586" name="Object 10" hidden="1">
              <a:extLst>
                <a:ext uri="{63B3BB69-23CF-44E3-9099-C40C66FF867C}">
                  <a14:compatExt spid="_x0000_s24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31</xdr:row>
          <xdr:rowOff>133350</xdr:rowOff>
        </xdr:from>
        <xdr:to>
          <xdr:col>13</xdr:col>
          <xdr:colOff>666750</xdr:colOff>
          <xdr:row>39</xdr:row>
          <xdr:rowOff>104775</xdr:rowOff>
        </xdr:to>
        <xdr:sp macro="" textlink="">
          <xdr:nvSpPr>
            <xdr:cNvPr id="24587" name="Object 11" hidden="1">
              <a:extLst>
                <a:ext uri="{63B3BB69-23CF-44E3-9099-C40C66FF867C}">
                  <a14:compatExt spid="_x0000_s24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123825</xdr:colOff>
          <xdr:row>68</xdr:row>
          <xdr:rowOff>171450</xdr:rowOff>
        </xdr:from>
        <xdr:to>
          <xdr:col>13</xdr:col>
          <xdr:colOff>752475</xdr:colOff>
          <xdr:row>76</xdr:row>
          <xdr:rowOff>142875</xdr:rowOff>
        </xdr:to>
        <xdr:sp macro="" textlink="">
          <xdr:nvSpPr>
            <xdr:cNvPr id="24588" name="Object 12" hidden="1">
              <a:extLst>
                <a:ext uri="{63B3BB69-23CF-44E3-9099-C40C66FF867C}">
                  <a14:compatExt spid="_x0000_s24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47625</xdr:colOff>
      <xdr:row>3</xdr:row>
      <xdr:rowOff>47625</xdr:rowOff>
    </xdr:from>
    <xdr:to>
      <xdr:col>8</xdr:col>
      <xdr:colOff>272415</xdr:colOff>
      <xdr:row>10</xdr:row>
      <xdr:rowOff>168275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30023" t="42602" r="17451" b="36354"/>
        <a:stretch/>
      </xdr:blipFill>
      <xdr:spPr bwMode="auto">
        <a:xfrm>
          <a:off x="895350" y="666750"/>
          <a:ext cx="6454140" cy="1454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7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9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Relationship Id="rId9" Type="http://schemas.openxmlformats.org/officeDocument/2006/relationships/oleObject" Target="../embeddings/oleObject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12"/>
  <sheetViews>
    <sheetView workbookViewId="0">
      <selection activeCell="O21" sqref="O21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5" x14ac:dyDescent="0.25">
      <c r="B1" s="1"/>
      <c r="C1" s="2"/>
    </row>
    <row r="2" spans="2:5" ht="18.75" x14ac:dyDescent="0.25">
      <c r="B2" s="1"/>
      <c r="C2" s="5" t="s">
        <v>18</v>
      </c>
    </row>
    <row r="4" spans="2:5" x14ac:dyDescent="0.25">
      <c r="B4" s="6"/>
    </row>
    <row r="11" spans="2:5" x14ac:dyDescent="0.25">
      <c r="C11" s="1"/>
    </row>
    <row r="12" spans="2:5" x14ac:dyDescent="0.25">
      <c r="C12" s="1"/>
    </row>
    <row r="13" spans="2:5" x14ac:dyDescent="0.25">
      <c r="C13" s="1"/>
    </row>
    <row r="14" spans="2:5" ht="18.75" x14ac:dyDescent="0.25">
      <c r="E14" s="5" t="s">
        <v>11</v>
      </c>
    </row>
    <row r="15" spans="2:5" ht="18.75" x14ac:dyDescent="0.25">
      <c r="E15" s="5"/>
    </row>
    <row r="16" spans="2:5" x14ac:dyDescent="0.25">
      <c r="B16" s="8"/>
      <c r="C16" s="11" t="s">
        <v>21</v>
      </c>
      <c r="D16" s="11">
        <v>10</v>
      </c>
      <c r="E16" s="8" t="s">
        <v>22</v>
      </c>
    </row>
    <row r="17" spans="2:7" x14ac:dyDescent="0.25">
      <c r="B17" s="8"/>
      <c r="C17" s="11" t="s">
        <v>26</v>
      </c>
      <c r="D17" s="11">
        <v>8</v>
      </c>
      <c r="E17" s="8" t="s">
        <v>19</v>
      </c>
    </row>
    <row r="18" spans="2:7" ht="18.75" x14ac:dyDescent="0.25">
      <c r="C18" s="3" t="s">
        <v>135</v>
      </c>
      <c r="D18" s="3">
        <v>2.5000000000000001E-2</v>
      </c>
      <c r="E18" s="5"/>
    </row>
    <row r="19" spans="2:7" ht="18.75" x14ac:dyDescent="0.25">
      <c r="E19" s="5"/>
    </row>
    <row r="20" spans="2:7" ht="18" x14ac:dyDescent="0.35">
      <c r="C20" s="13" t="s">
        <v>136</v>
      </c>
      <c r="D20" s="14">
        <f>-D16*D17*D17/(8+24*D18)</f>
        <v>-74.418604651162795</v>
      </c>
      <c r="E20" s="3" t="s">
        <v>8</v>
      </c>
    </row>
    <row r="21" spans="2:7" ht="18.75" x14ac:dyDescent="0.25">
      <c r="C21" s="13"/>
      <c r="E21" s="5"/>
    </row>
    <row r="22" spans="2:7" ht="17.25" x14ac:dyDescent="0.3">
      <c r="C22" s="4" t="s">
        <v>17</v>
      </c>
      <c r="D22" s="10" t="s">
        <v>23</v>
      </c>
      <c r="E22" s="7" t="s">
        <v>24</v>
      </c>
      <c r="F22" s="7" t="s">
        <v>25</v>
      </c>
    </row>
    <row r="23" spans="2:7" x14ac:dyDescent="0.25">
      <c r="B23" s="9" t="s">
        <v>12</v>
      </c>
      <c r="C23" s="8">
        <v>0</v>
      </c>
      <c r="D23" s="8">
        <f>$D$16*C23*($D$17-C23)/2</f>
        <v>0</v>
      </c>
      <c r="E23" s="8">
        <f>1-C23/$D$17</f>
        <v>1</v>
      </c>
      <c r="F23" s="8">
        <f>D23+$D$20*E23</f>
        <v>-74.418604651162795</v>
      </c>
      <c r="G23" s="3" t="s">
        <v>8</v>
      </c>
    </row>
    <row r="24" spans="2:7" x14ac:dyDescent="0.25">
      <c r="B24" s="9" t="s">
        <v>13</v>
      </c>
      <c r="C24" s="8">
        <v>2</v>
      </c>
      <c r="D24" s="8">
        <f t="shared" ref="D24:D27" si="0">$D$16*C24*($D$17-C24)/2</f>
        <v>60</v>
      </c>
      <c r="E24" s="8">
        <f t="shared" ref="E24:E27" si="1">1-C24/$D$17</f>
        <v>0.75</v>
      </c>
      <c r="F24" s="8">
        <f t="shared" ref="F24:F27" si="2">D24+$D$20*E24</f>
        <v>4.1860465116279073</v>
      </c>
      <c r="G24" s="3" t="s">
        <v>8</v>
      </c>
    </row>
    <row r="25" spans="2:7" x14ac:dyDescent="0.25">
      <c r="B25" s="9" t="s">
        <v>14</v>
      </c>
      <c r="C25" s="8">
        <v>4</v>
      </c>
      <c r="D25" s="8">
        <f t="shared" si="0"/>
        <v>80</v>
      </c>
      <c r="E25" s="8">
        <f t="shared" si="1"/>
        <v>0.5</v>
      </c>
      <c r="F25" s="8">
        <f t="shared" si="2"/>
        <v>42.790697674418603</v>
      </c>
      <c r="G25" s="3" t="s">
        <v>8</v>
      </c>
    </row>
    <row r="26" spans="2:7" x14ac:dyDescent="0.25">
      <c r="B26" s="9" t="s">
        <v>15</v>
      </c>
      <c r="C26" s="8">
        <v>6</v>
      </c>
      <c r="D26" s="8">
        <f t="shared" si="0"/>
        <v>60</v>
      </c>
      <c r="E26" s="8">
        <f t="shared" si="1"/>
        <v>0.25</v>
      </c>
      <c r="F26" s="8">
        <f t="shared" si="2"/>
        <v>41.395348837209298</v>
      </c>
      <c r="G26" s="3" t="s">
        <v>8</v>
      </c>
    </row>
    <row r="27" spans="2:7" x14ac:dyDescent="0.25">
      <c r="B27" s="9" t="s">
        <v>16</v>
      </c>
      <c r="C27" s="8">
        <v>8</v>
      </c>
      <c r="D27" s="8">
        <f t="shared" si="0"/>
        <v>0</v>
      </c>
      <c r="E27" s="8">
        <f t="shared" si="1"/>
        <v>0</v>
      </c>
      <c r="F27" s="8">
        <f t="shared" si="2"/>
        <v>0</v>
      </c>
      <c r="G27" s="3" t="s">
        <v>8</v>
      </c>
    </row>
    <row r="28" spans="2:7" x14ac:dyDescent="0.25">
      <c r="B28" s="1"/>
    </row>
    <row r="29" spans="2:7" x14ac:dyDescent="0.25">
      <c r="B29" s="1"/>
    </row>
    <row r="30" spans="2:7" x14ac:dyDescent="0.25">
      <c r="B30" s="1"/>
    </row>
    <row r="31" spans="2:7" ht="18.75" x14ac:dyDescent="0.25">
      <c r="B31" s="1"/>
      <c r="E31" s="5" t="s">
        <v>20</v>
      </c>
    </row>
    <row r="32" spans="2:7" x14ac:dyDescent="0.25">
      <c r="B32" s="1"/>
    </row>
    <row r="33" spans="1:17" x14ac:dyDescent="0.25">
      <c r="C33" s="11" t="s">
        <v>21</v>
      </c>
      <c r="D33" s="11">
        <f>D16</f>
        <v>10</v>
      </c>
      <c r="E33" s="8" t="s">
        <v>22</v>
      </c>
    </row>
    <row r="34" spans="1:17" x14ac:dyDescent="0.25">
      <c r="B34" s="15"/>
      <c r="C34" s="11" t="s">
        <v>27</v>
      </c>
      <c r="D34" s="11">
        <v>2</v>
      </c>
      <c r="E34" s="8" t="s">
        <v>19</v>
      </c>
      <c r="G34" s="15" t="s">
        <v>9</v>
      </c>
    </row>
    <row r="35" spans="1:17" ht="18.75" x14ac:dyDescent="0.25">
      <c r="B35" s="16"/>
      <c r="C35" s="3" t="s">
        <v>135</v>
      </c>
      <c r="D35" s="3">
        <f>D18</f>
        <v>2.5000000000000001E-2</v>
      </c>
      <c r="E35" s="5"/>
    </row>
    <row r="36" spans="1:17" x14ac:dyDescent="0.25">
      <c r="B36" s="16"/>
      <c r="C36" s="16"/>
      <c r="D36" s="16"/>
      <c r="E36" s="16"/>
      <c r="F36" s="16"/>
    </row>
    <row r="37" spans="1:17" ht="18" x14ac:dyDescent="0.25">
      <c r="B37" s="16"/>
      <c r="C37" s="9" t="s">
        <v>137</v>
      </c>
      <c r="D37" s="16">
        <f>D34/D17</f>
        <v>0.25</v>
      </c>
      <c r="E37" s="16"/>
      <c r="F37" s="16"/>
    </row>
    <row r="39" spans="1:17" x14ac:dyDescent="0.25">
      <c r="C39" s="15"/>
      <c r="D39" s="17"/>
      <c r="E39" s="16"/>
      <c r="F39" s="16"/>
    </row>
    <row r="40" spans="1:17" x14ac:dyDescent="0.25">
      <c r="C40" s="15"/>
      <c r="D40" s="17"/>
      <c r="E40" s="16"/>
      <c r="F40" s="16"/>
    </row>
    <row r="41" spans="1:17" x14ac:dyDescent="0.25">
      <c r="C41" s="16"/>
      <c r="D41" s="17"/>
      <c r="E41" s="16"/>
      <c r="F41" s="16"/>
    </row>
    <row r="42" spans="1:17" x14ac:dyDescent="0.25">
      <c r="B42" s="4" t="s">
        <v>0</v>
      </c>
      <c r="C42" s="4" t="s">
        <v>138</v>
      </c>
      <c r="D42" s="4" t="s">
        <v>1</v>
      </c>
      <c r="E42" s="4" t="s">
        <v>139</v>
      </c>
      <c r="F42" s="4" t="s">
        <v>2</v>
      </c>
      <c r="G42" s="4" t="s">
        <v>140</v>
      </c>
      <c r="H42" s="4" t="s">
        <v>3</v>
      </c>
      <c r="I42" s="4" t="s">
        <v>141</v>
      </c>
      <c r="J42" s="4" t="s">
        <v>4</v>
      </c>
      <c r="K42" s="4" t="s">
        <v>142</v>
      </c>
      <c r="L42" s="4" t="s">
        <v>5</v>
      </c>
      <c r="M42" s="4" t="s">
        <v>143</v>
      </c>
      <c r="N42" s="4" t="s">
        <v>6</v>
      </c>
      <c r="O42" s="4" t="s">
        <v>144</v>
      </c>
      <c r="P42" s="4"/>
      <c r="Q42" s="4"/>
    </row>
    <row r="43" spans="1:17" x14ac:dyDescent="0.25">
      <c r="A43" s="3" t="s">
        <v>28</v>
      </c>
      <c r="B43" s="8">
        <v>1</v>
      </c>
      <c r="C43" s="8">
        <v>0.5</v>
      </c>
      <c r="D43" s="8">
        <v>-2</v>
      </c>
      <c r="E43" s="8">
        <v>0</v>
      </c>
      <c r="F43" s="8">
        <v>1</v>
      </c>
      <c r="G43" s="8">
        <v>-0.5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Q43" s="8">
        <f>-$D$35/$D$37/$D$37*$D$33*$D$34*$D$34*$D$34*$D$34</f>
        <v>-64</v>
      </c>
    </row>
    <row r="44" spans="1:17" x14ac:dyDescent="0.25">
      <c r="A44" s="3" t="s">
        <v>29</v>
      </c>
      <c r="B44" s="8">
        <v>-1</v>
      </c>
      <c r="C44" s="8">
        <f>2*$D$35/$D$37/$D$37</f>
        <v>0.8</v>
      </c>
      <c r="D44" s="8">
        <v>0</v>
      </c>
      <c r="E44" s="8">
        <f>-4*$D$35/$D$37/$D$37-2</f>
        <v>-3.6</v>
      </c>
      <c r="F44" s="8">
        <v>1</v>
      </c>
      <c r="G44" s="8">
        <f>2*$D$35/$D$37/$D$37</f>
        <v>0.8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Q44" s="8">
        <v>0</v>
      </c>
    </row>
    <row r="45" spans="1:17" x14ac:dyDescent="0.25">
      <c r="A45" s="3" t="s">
        <v>30</v>
      </c>
      <c r="B45" s="8">
        <v>0</v>
      </c>
      <c r="C45" s="8">
        <v>0</v>
      </c>
      <c r="D45" s="8">
        <v>1</v>
      </c>
      <c r="E45" s="8">
        <v>0.5</v>
      </c>
      <c r="F45" s="8">
        <v>-2</v>
      </c>
      <c r="G45" s="8">
        <v>0</v>
      </c>
      <c r="H45" s="8">
        <v>1</v>
      </c>
      <c r="I45" s="8">
        <v>-0.5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Q45" s="8">
        <f>-$D$35/$D$37/$D$37*$D$33*$D$34*$D$34*$D$34*$D$34</f>
        <v>-64</v>
      </c>
    </row>
    <row r="46" spans="1:17" x14ac:dyDescent="0.25">
      <c r="A46" s="3" t="s">
        <v>31</v>
      </c>
      <c r="B46" s="8">
        <v>0</v>
      </c>
      <c r="C46" s="8">
        <v>0</v>
      </c>
      <c r="D46" s="8">
        <v>-1</v>
      </c>
      <c r="E46" s="8">
        <f>2*$D$35/$D$37/$D$37</f>
        <v>0.8</v>
      </c>
      <c r="F46" s="8">
        <v>0</v>
      </c>
      <c r="G46" s="8">
        <f>-4*$D$35/$D$37/$D$37-2</f>
        <v>-3.6</v>
      </c>
      <c r="H46" s="8">
        <v>1</v>
      </c>
      <c r="I46" s="8">
        <f>2*$D$35/$D$37/$D$37</f>
        <v>0.8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Q46" s="8">
        <v>0</v>
      </c>
    </row>
    <row r="47" spans="1:17" x14ac:dyDescent="0.25">
      <c r="A47" s="3" t="s">
        <v>32</v>
      </c>
      <c r="B47" s="8">
        <v>0</v>
      </c>
      <c r="C47" s="8">
        <v>0</v>
      </c>
      <c r="D47" s="8">
        <v>0</v>
      </c>
      <c r="E47" s="8">
        <v>0</v>
      </c>
      <c r="F47" s="8">
        <v>1</v>
      </c>
      <c r="G47" s="8">
        <v>0.5</v>
      </c>
      <c r="H47" s="8">
        <v>-2</v>
      </c>
      <c r="I47" s="8">
        <v>0</v>
      </c>
      <c r="J47" s="8">
        <v>1</v>
      </c>
      <c r="K47" s="8">
        <v>-0.5</v>
      </c>
      <c r="L47" s="8">
        <v>0</v>
      </c>
      <c r="M47" s="8">
        <v>0</v>
      </c>
      <c r="N47" s="8">
        <v>0</v>
      </c>
      <c r="O47" s="8">
        <v>0</v>
      </c>
      <c r="Q47" s="8">
        <f>-$D$35/$D$37/$D$37*$D$33*$D$34*$D$34*$D$34*$D$34</f>
        <v>-64</v>
      </c>
    </row>
    <row r="48" spans="1:17" x14ac:dyDescent="0.25">
      <c r="A48" s="3" t="s">
        <v>33</v>
      </c>
      <c r="B48" s="8">
        <v>0</v>
      </c>
      <c r="C48" s="8">
        <v>0</v>
      </c>
      <c r="D48" s="8">
        <v>0</v>
      </c>
      <c r="E48" s="8">
        <v>0</v>
      </c>
      <c r="F48" s="8">
        <v>-1</v>
      </c>
      <c r="G48" s="8">
        <f>2*$D$35/$D$37/$D$37</f>
        <v>0.8</v>
      </c>
      <c r="H48" s="8">
        <v>0</v>
      </c>
      <c r="I48" s="8">
        <f>-4*$D$35/$D$37/$D$37-2</f>
        <v>-3.6</v>
      </c>
      <c r="J48" s="8">
        <v>1</v>
      </c>
      <c r="K48" s="8">
        <f>2*$D$35/$D$37/$D$37</f>
        <v>0.8</v>
      </c>
      <c r="L48" s="8">
        <v>0</v>
      </c>
      <c r="M48" s="8">
        <v>0</v>
      </c>
      <c r="N48" s="8">
        <v>0</v>
      </c>
      <c r="O48" s="8">
        <v>0</v>
      </c>
      <c r="Q48" s="8">
        <v>0</v>
      </c>
    </row>
    <row r="49" spans="1:17" x14ac:dyDescent="0.25">
      <c r="A49" s="3" t="s">
        <v>34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1</v>
      </c>
      <c r="I49" s="8">
        <v>0.5</v>
      </c>
      <c r="J49" s="8">
        <v>-2</v>
      </c>
      <c r="K49" s="8">
        <v>0</v>
      </c>
      <c r="L49" s="8">
        <v>1</v>
      </c>
      <c r="M49" s="8">
        <v>-0.5</v>
      </c>
      <c r="N49" s="8">
        <v>0</v>
      </c>
      <c r="O49" s="8">
        <v>0</v>
      </c>
      <c r="Q49" s="8">
        <f>-$D$35/$D$37/$D$37*$D$33*$D$34*$D$34*$D$34*$D$34</f>
        <v>-64</v>
      </c>
    </row>
    <row r="50" spans="1:17" x14ac:dyDescent="0.25">
      <c r="A50" s="3" t="s">
        <v>35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-1</v>
      </c>
      <c r="I50" s="8">
        <f>2*$D$35/$D$37/$D$37</f>
        <v>0.8</v>
      </c>
      <c r="J50" s="8">
        <v>0</v>
      </c>
      <c r="K50" s="8">
        <f>-4*$D$35/$D$37/$D$37-2</f>
        <v>-3.6</v>
      </c>
      <c r="L50" s="8">
        <v>1</v>
      </c>
      <c r="M50" s="8">
        <f>2*$D$35/$D$37/$D$37</f>
        <v>0.8</v>
      </c>
      <c r="N50" s="8">
        <v>0</v>
      </c>
      <c r="O50" s="8">
        <v>0</v>
      </c>
      <c r="Q50" s="8">
        <v>0</v>
      </c>
    </row>
    <row r="51" spans="1:17" x14ac:dyDescent="0.25">
      <c r="A51" s="3" t="s">
        <v>36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1</v>
      </c>
      <c r="K51" s="8">
        <v>0.5</v>
      </c>
      <c r="L51" s="8">
        <v>-2</v>
      </c>
      <c r="M51" s="8">
        <v>0</v>
      </c>
      <c r="N51" s="8">
        <v>1</v>
      </c>
      <c r="O51" s="8">
        <v>-0.5</v>
      </c>
      <c r="Q51" s="8">
        <f>-$D$35/$D$37/$D$37*$D$33*$D$34*$D$34*$D$34*$D$34</f>
        <v>-64</v>
      </c>
    </row>
    <row r="52" spans="1:17" x14ac:dyDescent="0.25">
      <c r="A52" s="3" t="s">
        <v>37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-1</v>
      </c>
      <c r="K52" s="8">
        <f>2*$D$35/$D$37/$D$37</f>
        <v>0.8</v>
      </c>
      <c r="L52" s="8">
        <v>0</v>
      </c>
      <c r="M52" s="8">
        <f>-4*$D$35/$D$37/$D$37-2</f>
        <v>-3.6</v>
      </c>
      <c r="N52" s="8">
        <v>1</v>
      </c>
      <c r="O52" s="8">
        <f>2*$D$35/$D$37/$D$37</f>
        <v>0.8</v>
      </c>
      <c r="Q52" s="8">
        <v>0</v>
      </c>
    </row>
    <row r="53" spans="1:17" x14ac:dyDescent="0.25">
      <c r="A53" s="3" t="s">
        <v>38</v>
      </c>
      <c r="B53" s="8">
        <v>0</v>
      </c>
      <c r="C53" s="8">
        <v>0</v>
      </c>
      <c r="D53" s="8">
        <v>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Q53" s="8">
        <v>0</v>
      </c>
    </row>
    <row r="54" spans="1:17" x14ac:dyDescent="0.25">
      <c r="A54" s="3" t="s">
        <v>39</v>
      </c>
      <c r="B54" s="8">
        <v>0</v>
      </c>
      <c r="C54" s="8">
        <v>0</v>
      </c>
      <c r="D54" s="8">
        <v>0</v>
      </c>
      <c r="E54" s="8">
        <v>1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Q54" s="8">
        <v>0</v>
      </c>
    </row>
    <row r="55" spans="1:17" x14ac:dyDescent="0.25">
      <c r="A55" s="3" t="s">
        <v>40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1</v>
      </c>
      <c r="M55" s="8">
        <v>0</v>
      </c>
      <c r="N55" s="8">
        <v>0</v>
      </c>
      <c r="O55" s="8">
        <v>0</v>
      </c>
      <c r="Q55" s="8">
        <v>0</v>
      </c>
    </row>
    <row r="56" spans="1:17" x14ac:dyDescent="0.25">
      <c r="A56" s="3" t="s">
        <v>41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1</v>
      </c>
      <c r="L56" s="8">
        <v>0</v>
      </c>
      <c r="M56" s="8">
        <v>0</v>
      </c>
      <c r="N56" s="8">
        <v>0</v>
      </c>
      <c r="O56" s="8">
        <v>-1</v>
      </c>
      <c r="Q56" s="8">
        <v>0</v>
      </c>
    </row>
    <row r="57" spans="1:17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8"/>
    </row>
    <row r="58" spans="1:17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8"/>
    </row>
    <row r="59" spans="1:17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8"/>
    </row>
    <row r="60" spans="1:17" x14ac:dyDescent="0.25">
      <c r="C60" s="7" t="str">
        <f t="array" ref="C60:C73">TRANSPOSE(B42:O42)</f>
        <v>W0</v>
      </c>
      <c r="D60" s="8">
        <f t="array" ref="D60:D73">MMULT(MINVERSE(B43:O56),Q43:Q56)</f>
        <v>-30.664928292046831</v>
      </c>
      <c r="E60" s="7"/>
      <c r="F60" s="7"/>
      <c r="G60" s="15" t="s">
        <v>10</v>
      </c>
      <c r="H60" s="7"/>
      <c r="I60" s="7"/>
      <c r="J60" s="7"/>
      <c r="K60" s="7"/>
      <c r="L60" s="8"/>
    </row>
    <row r="61" spans="1:17" ht="30" x14ac:dyDescent="0.25">
      <c r="C61" s="7" t="str">
        <v>hkF0</v>
      </c>
      <c r="D61" s="8">
        <v>-323.75488917861799</v>
      </c>
      <c r="E61" s="7"/>
      <c r="F61" s="7" t="s">
        <v>81</v>
      </c>
      <c r="G61" s="7"/>
      <c r="H61" s="4" t="s">
        <v>82</v>
      </c>
      <c r="I61" s="4" t="s">
        <v>64</v>
      </c>
      <c r="J61" s="12" t="s">
        <v>87</v>
      </c>
      <c r="K61" s="7"/>
      <c r="L61" s="8"/>
    </row>
    <row r="62" spans="1:17" x14ac:dyDescent="0.25">
      <c r="C62" s="7" t="str">
        <v>W1</v>
      </c>
      <c r="D62" s="8">
        <v>8.3488771451811772E-14</v>
      </c>
      <c r="E62" s="7"/>
      <c r="F62" s="8">
        <v>0</v>
      </c>
      <c r="G62" s="7" t="s">
        <v>42</v>
      </c>
      <c r="H62" s="8">
        <f>(D61-D65)/2/D34/D34</f>
        <v>-50.065189048239894</v>
      </c>
      <c r="I62" s="8">
        <f>F23</f>
        <v>-74.418604651162795</v>
      </c>
      <c r="J62" s="8">
        <f>(H62-I62)/H62*100</f>
        <v>-48.643410852713195</v>
      </c>
      <c r="K62" s="7"/>
      <c r="L62" s="8"/>
    </row>
    <row r="63" spans="1:17" x14ac:dyDescent="0.25">
      <c r="C63" s="7" t="str">
        <v>hkF1</v>
      </c>
      <c r="D63" s="8">
        <v>-1.2596761240939274E-14</v>
      </c>
      <c r="E63" s="7"/>
      <c r="F63" s="8">
        <f>D34</f>
        <v>2</v>
      </c>
      <c r="G63" s="7" t="s">
        <v>43</v>
      </c>
      <c r="H63" s="8">
        <f>(D63-D67)/2/D34/D34</f>
        <v>-0.6258148631029975</v>
      </c>
      <c r="I63" s="8">
        <f t="shared" ref="I63:I66" si="3">F24</f>
        <v>4.1860465116279073</v>
      </c>
      <c r="J63" s="8">
        <f t="shared" ref="J63:J65" si="4">(H63-I63)/H63*100</f>
        <v>768.89534883721058</v>
      </c>
      <c r="K63" s="7"/>
      <c r="L63" s="8"/>
    </row>
    <row r="64" spans="1:17" x14ac:dyDescent="0.25">
      <c r="C64" s="7" t="str">
        <v>W2</v>
      </c>
      <c r="D64" s="8">
        <v>166.92568448500654</v>
      </c>
      <c r="E64" s="7"/>
      <c r="F64" s="8">
        <f>2*D34</f>
        <v>4</v>
      </c>
      <c r="G64" s="7" t="s">
        <v>44</v>
      </c>
      <c r="H64" s="8">
        <f>(D65-D69)/2/D34/D34</f>
        <v>24.198174706649283</v>
      </c>
      <c r="I64" s="8">
        <f t="shared" si="3"/>
        <v>42.790697674418603</v>
      </c>
      <c r="J64" s="8">
        <f t="shared" si="4"/>
        <v>-76.834402566158772</v>
      </c>
      <c r="K64" s="7"/>
      <c r="L64" s="8"/>
    </row>
    <row r="65" spans="2:12" x14ac:dyDescent="0.25">
      <c r="C65" s="7" t="str">
        <v>hkF2</v>
      </c>
      <c r="D65" s="8">
        <v>76.766623207301151</v>
      </c>
      <c r="E65" s="7"/>
      <c r="F65" s="8">
        <f>3*D34</f>
        <v>6</v>
      </c>
      <c r="G65" s="7" t="s">
        <v>45</v>
      </c>
      <c r="H65" s="8">
        <f>(D67-D71)/2/D34/D34</f>
        <v>24.406779661016948</v>
      </c>
      <c r="I65" s="8">
        <f t="shared" si="3"/>
        <v>41.395348837209298</v>
      </c>
      <c r="J65" s="8">
        <f t="shared" si="4"/>
        <v>-69.60594315245477</v>
      </c>
      <c r="K65" s="7"/>
      <c r="L65" s="8"/>
    </row>
    <row r="66" spans="2:12" x14ac:dyDescent="0.25">
      <c r="C66" s="7" t="str">
        <v>W3</v>
      </c>
      <c r="D66" s="8">
        <v>272.35462842242498</v>
      </c>
      <c r="E66" s="7"/>
      <c r="F66" s="8">
        <f>4*D34</f>
        <v>8</v>
      </c>
      <c r="G66" s="7" t="s">
        <v>46</v>
      </c>
      <c r="H66" s="8">
        <f>(D69-D73)/2/D34/D34</f>
        <v>0</v>
      </c>
      <c r="I66" s="8">
        <f t="shared" si="3"/>
        <v>0</v>
      </c>
      <c r="J66" s="8"/>
      <c r="K66" s="7"/>
      <c r="L66" s="8"/>
    </row>
    <row r="67" spans="2:12" x14ac:dyDescent="0.25">
      <c r="C67" s="7" t="str">
        <v>hkF3</v>
      </c>
      <c r="D67" s="8">
        <v>5.0065189048239676</v>
      </c>
      <c r="E67" s="7"/>
      <c r="F67" s="8"/>
      <c r="G67" s="7"/>
      <c r="H67" s="7"/>
      <c r="I67" s="7"/>
      <c r="J67" s="7"/>
      <c r="K67" s="7"/>
      <c r="L67" s="8"/>
    </row>
    <row r="68" spans="2:12" x14ac:dyDescent="0.25">
      <c r="C68" s="7" t="str">
        <v>W4</v>
      </c>
      <c r="D68" s="8">
        <v>216.9908735332464</v>
      </c>
      <c r="E68" s="7"/>
      <c r="F68" s="7"/>
      <c r="G68" s="7"/>
      <c r="H68" s="7"/>
      <c r="I68" s="7"/>
      <c r="J68" s="7"/>
      <c r="K68" s="7"/>
      <c r="L68" s="8"/>
    </row>
    <row r="69" spans="2:12" x14ac:dyDescent="0.25">
      <c r="C69" s="7" t="str">
        <v>hkF4</v>
      </c>
      <c r="D69" s="8">
        <v>-116.81877444589311</v>
      </c>
      <c r="G69" s="7"/>
      <c r="H69" s="7"/>
      <c r="I69" s="7"/>
      <c r="J69" s="7"/>
      <c r="K69" s="7"/>
      <c r="L69" s="7"/>
    </row>
    <row r="70" spans="2:12" x14ac:dyDescent="0.25">
      <c r="C70" s="7" t="str">
        <v>W5</v>
      </c>
      <c r="D70" s="8">
        <v>-2.9455226136964154E-14</v>
      </c>
    </row>
    <row r="71" spans="2:12" x14ac:dyDescent="0.25">
      <c r="C71" s="7" t="str">
        <v>hkF5</v>
      </c>
      <c r="D71" s="8">
        <v>-190.24771838331162</v>
      </c>
    </row>
    <row r="72" spans="2:12" x14ac:dyDescent="0.25">
      <c r="C72" s="7" t="str">
        <v>W6</v>
      </c>
      <c r="D72" s="8">
        <v>-280.99087353324649</v>
      </c>
    </row>
    <row r="73" spans="2:12" x14ac:dyDescent="0.25">
      <c r="C73" s="7" t="str">
        <v>hkF6</v>
      </c>
      <c r="D73" s="8">
        <v>-116.81877444589311</v>
      </c>
    </row>
    <row r="74" spans="2:12" x14ac:dyDescent="0.25">
      <c r="C74" s="7"/>
    </row>
    <row r="75" spans="2:12" x14ac:dyDescent="0.25">
      <c r="B75" s="1"/>
    </row>
    <row r="76" spans="2:12" x14ac:dyDescent="0.25">
      <c r="B76" s="1"/>
    </row>
    <row r="77" spans="2:12" x14ac:dyDescent="0.25">
      <c r="B77" s="1"/>
    </row>
    <row r="78" spans="2:12" ht="18.75" x14ac:dyDescent="0.25">
      <c r="B78" s="1"/>
      <c r="E78" s="5" t="s">
        <v>75</v>
      </c>
    </row>
    <row r="79" spans="2:12" x14ac:dyDescent="0.25">
      <c r="B79" s="1"/>
    </row>
    <row r="80" spans="2:12" x14ac:dyDescent="0.25">
      <c r="C80" s="11" t="s">
        <v>21</v>
      </c>
      <c r="D80" s="11">
        <f>D16</f>
        <v>10</v>
      </c>
      <c r="E80" s="8" t="s">
        <v>22</v>
      </c>
    </row>
    <row r="81" spans="1:25" x14ac:dyDescent="0.25">
      <c r="B81" s="15"/>
      <c r="C81" s="11" t="s">
        <v>27</v>
      </c>
      <c r="D81" s="11">
        <f>D17/8</f>
        <v>1</v>
      </c>
      <c r="E81" s="8" t="s">
        <v>19</v>
      </c>
      <c r="G81" s="15" t="s">
        <v>9</v>
      </c>
    </row>
    <row r="82" spans="1:25" ht="18.75" x14ac:dyDescent="0.25">
      <c r="B82" s="16"/>
      <c r="C82" s="3" t="s">
        <v>135</v>
      </c>
      <c r="D82" s="3">
        <f>D18</f>
        <v>2.5000000000000001E-2</v>
      </c>
      <c r="E82" s="5"/>
    </row>
    <row r="83" spans="1:25" x14ac:dyDescent="0.25">
      <c r="B83" s="16"/>
      <c r="C83" s="16"/>
      <c r="D83" s="16"/>
      <c r="E83" s="16"/>
      <c r="F83" s="16"/>
    </row>
    <row r="84" spans="1:25" ht="18" x14ac:dyDescent="0.25">
      <c r="B84" s="16"/>
      <c r="C84" s="9" t="s">
        <v>137</v>
      </c>
      <c r="D84" s="16">
        <f>D81/D17</f>
        <v>0.125</v>
      </c>
      <c r="E84" s="16"/>
      <c r="F84" s="16"/>
    </row>
    <row r="86" spans="1:25" x14ac:dyDescent="0.25">
      <c r="C86" s="15"/>
      <c r="D86" s="17"/>
      <c r="E86" s="16"/>
      <c r="F86" s="16"/>
    </row>
    <row r="87" spans="1:25" x14ac:dyDescent="0.25">
      <c r="C87" s="15"/>
      <c r="D87" s="17"/>
      <c r="E87" s="16"/>
      <c r="F87" s="16"/>
    </row>
    <row r="88" spans="1:25" x14ac:dyDescent="0.25">
      <c r="C88" s="16"/>
      <c r="D88" s="17"/>
      <c r="E88" s="16"/>
      <c r="F88" s="16"/>
    </row>
    <row r="89" spans="1:25" x14ac:dyDescent="0.25">
      <c r="B89" s="4" t="s">
        <v>0</v>
      </c>
      <c r="C89" s="4" t="s">
        <v>138</v>
      </c>
      <c r="D89" s="4" t="s">
        <v>1</v>
      </c>
      <c r="E89" s="4" t="s">
        <v>139</v>
      </c>
      <c r="F89" s="4" t="s">
        <v>2</v>
      </c>
      <c r="G89" s="4" t="s">
        <v>140</v>
      </c>
      <c r="H89" s="4" t="s">
        <v>3</v>
      </c>
      <c r="I89" s="4" t="s">
        <v>141</v>
      </c>
      <c r="J89" s="4" t="s">
        <v>4</v>
      </c>
      <c r="K89" s="4" t="s">
        <v>142</v>
      </c>
      <c r="L89" s="4" t="s">
        <v>5</v>
      </c>
      <c r="M89" s="4" t="s">
        <v>143</v>
      </c>
      <c r="N89" s="4" t="s">
        <v>6</v>
      </c>
      <c r="O89" s="4" t="s">
        <v>144</v>
      </c>
      <c r="P89" s="4" t="s">
        <v>7</v>
      </c>
      <c r="Q89" s="4" t="s">
        <v>145</v>
      </c>
      <c r="R89" s="4" t="s">
        <v>57</v>
      </c>
      <c r="S89" s="4" t="s">
        <v>146</v>
      </c>
      <c r="T89" s="4" t="s">
        <v>58</v>
      </c>
      <c r="U89" s="4" t="s">
        <v>147</v>
      </c>
      <c r="V89" s="4" t="s">
        <v>59</v>
      </c>
      <c r="W89" s="4" t="s">
        <v>148</v>
      </c>
    </row>
    <row r="90" spans="1:25" x14ac:dyDescent="0.25">
      <c r="A90" s="3" t="s">
        <v>28</v>
      </c>
      <c r="B90" s="8">
        <v>1</v>
      </c>
      <c r="C90" s="8">
        <v>0.5</v>
      </c>
      <c r="D90" s="8">
        <v>-2</v>
      </c>
      <c r="E90" s="8">
        <v>0</v>
      </c>
      <c r="F90" s="8">
        <v>1</v>
      </c>
      <c r="G90" s="8">
        <v>-0.5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Y90" s="8">
        <f>-$D$82/$D$84/$D$84*$D$80*$D$81*$D$81*$D$81*$D$81</f>
        <v>-16</v>
      </c>
    </row>
    <row r="91" spans="1:25" x14ac:dyDescent="0.25">
      <c r="A91" s="3" t="s">
        <v>29</v>
      </c>
      <c r="B91" s="8">
        <v>-1</v>
      </c>
      <c r="C91" s="8">
        <f>2*$D$82/$D$84/$D$84</f>
        <v>3.2</v>
      </c>
      <c r="D91" s="8">
        <v>0</v>
      </c>
      <c r="E91" s="8">
        <f>-4*$D$82/$D$84/$D$84-2</f>
        <v>-8.4</v>
      </c>
      <c r="F91" s="8">
        <v>1</v>
      </c>
      <c r="G91" s="8">
        <f>2*$D$82/$D$84/$D$84</f>
        <v>3.2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Y91" s="8">
        <v>0</v>
      </c>
    </row>
    <row r="92" spans="1:25" x14ac:dyDescent="0.25">
      <c r="A92" s="3" t="s">
        <v>30</v>
      </c>
      <c r="B92" s="8">
        <v>0</v>
      </c>
      <c r="C92" s="8">
        <v>0</v>
      </c>
      <c r="D92" s="8">
        <v>1</v>
      </c>
      <c r="E92" s="8">
        <v>0.5</v>
      </c>
      <c r="F92" s="8">
        <v>-2</v>
      </c>
      <c r="G92" s="8">
        <v>0</v>
      </c>
      <c r="H92" s="8">
        <v>1</v>
      </c>
      <c r="I92" s="8">
        <v>-0.5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Y92" s="8">
        <f>-$D$82/$D$84/$D$84*$D$80*$D$81*$D$81*$D$81*$D$81</f>
        <v>-16</v>
      </c>
    </row>
    <row r="93" spans="1:25" x14ac:dyDescent="0.25">
      <c r="A93" s="3" t="s">
        <v>31</v>
      </c>
      <c r="B93" s="8">
        <v>0</v>
      </c>
      <c r="C93" s="8">
        <v>0</v>
      </c>
      <c r="D93" s="8">
        <v>-1</v>
      </c>
      <c r="E93" s="8">
        <f>2*$D$82/$D$84/$D$84</f>
        <v>3.2</v>
      </c>
      <c r="F93" s="8">
        <v>0</v>
      </c>
      <c r="G93" s="8">
        <f>-4*$D$82/$D$84/$D$84-2</f>
        <v>-8.4</v>
      </c>
      <c r="H93" s="8">
        <v>1</v>
      </c>
      <c r="I93" s="8">
        <f>2*$D$82/$D$84/$D$84</f>
        <v>3.2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Y93" s="8">
        <v>0</v>
      </c>
    </row>
    <row r="94" spans="1:25" x14ac:dyDescent="0.25">
      <c r="A94" s="3" t="s">
        <v>32</v>
      </c>
      <c r="B94" s="8">
        <v>0</v>
      </c>
      <c r="C94" s="8">
        <v>0</v>
      </c>
      <c r="D94" s="8">
        <v>0</v>
      </c>
      <c r="E94" s="8">
        <v>0</v>
      </c>
      <c r="F94" s="8">
        <v>1</v>
      </c>
      <c r="G94" s="8">
        <v>0.5</v>
      </c>
      <c r="H94" s="8">
        <v>-2</v>
      </c>
      <c r="I94" s="8">
        <v>0</v>
      </c>
      <c r="J94" s="8">
        <v>1</v>
      </c>
      <c r="K94" s="8">
        <v>-0.5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Y94" s="8">
        <f>-$D$82/$D$84/$D$84*$D$80*$D$81*$D$81*$D$81*$D$81</f>
        <v>-16</v>
      </c>
    </row>
    <row r="95" spans="1:25" x14ac:dyDescent="0.25">
      <c r="A95" s="3" t="s">
        <v>33</v>
      </c>
      <c r="B95" s="8">
        <v>0</v>
      </c>
      <c r="C95" s="8">
        <v>0</v>
      </c>
      <c r="D95" s="8">
        <v>0</v>
      </c>
      <c r="E95" s="8">
        <v>0</v>
      </c>
      <c r="F95" s="8">
        <v>-1</v>
      </c>
      <c r="G95" s="8">
        <f>2*$D$82/$D$84/$D$84</f>
        <v>3.2</v>
      </c>
      <c r="H95" s="8">
        <v>0</v>
      </c>
      <c r="I95" s="8">
        <f>-4*$D$82/$D$84/$D$84-2</f>
        <v>-8.4</v>
      </c>
      <c r="J95" s="8">
        <v>1</v>
      </c>
      <c r="K95" s="8">
        <f>2*$D$82/$D$84/$D$84</f>
        <v>3.2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Y95" s="8">
        <v>0</v>
      </c>
    </row>
    <row r="96" spans="1:25" x14ac:dyDescent="0.25">
      <c r="A96" s="3" t="s">
        <v>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1</v>
      </c>
      <c r="I96" s="8">
        <v>0.5</v>
      </c>
      <c r="J96" s="8">
        <v>-2</v>
      </c>
      <c r="K96" s="8">
        <v>0</v>
      </c>
      <c r="L96" s="8">
        <v>1</v>
      </c>
      <c r="M96" s="8">
        <v>-0.5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Y96" s="8">
        <f>-$D$82/$D$84/$D$84*$D$80*$D$81*$D$81*$D$81*$D$81</f>
        <v>-16</v>
      </c>
    </row>
    <row r="97" spans="1:25" x14ac:dyDescent="0.25">
      <c r="A97" s="3" t="s">
        <v>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-1</v>
      </c>
      <c r="I97" s="8">
        <f>2*$D$82/$D$84/$D$84</f>
        <v>3.2</v>
      </c>
      <c r="J97" s="8">
        <v>0</v>
      </c>
      <c r="K97" s="8">
        <f>-4*$D$82/$D$84/$D$84-2</f>
        <v>-8.4</v>
      </c>
      <c r="L97" s="8">
        <v>1</v>
      </c>
      <c r="M97" s="8">
        <f>2*$D$82/$D$84/$D$84</f>
        <v>3.2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Y97" s="8">
        <v>0</v>
      </c>
    </row>
    <row r="98" spans="1:25" x14ac:dyDescent="0.25">
      <c r="A98" s="3" t="s">
        <v>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1</v>
      </c>
      <c r="K98" s="8">
        <v>0.5</v>
      </c>
      <c r="L98" s="8">
        <v>-2</v>
      </c>
      <c r="M98" s="8">
        <v>0</v>
      </c>
      <c r="N98" s="8">
        <v>1</v>
      </c>
      <c r="O98" s="8">
        <v>-0.5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Y98" s="8">
        <f>-$D$82/$D$84/$D$84*$D$80*$D$81*$D$81*$D$81*$D$81</f>
        <v>-16</v>
      </c>
    </row>
    <row r="99" spans="1:25" x14ac:dyDescent="0.25">
      <c r="A99" s="3" t="s">
        <v>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-1</v>
      </c>
      <c r="K99" s="8">
        <f>2*$D$82/$D$84/$D$84</f>
        <v>3.2</v>
      </c>
      <c r="L99" s="8">
        <v>0</v>
      </c>
      <c r="M99" s="8">
        <f>-4*$D$82/$D$84/$D$84-2</f>
        <v>-8.4</v>
      </c>
      <c r="N99" s="8">
        <v>1</v>
      </c>
      <c r="O99" s="8">
        <f>2*$D$82/$D$84/$D$84</f>
        <v>3.2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Y99" s="8">
        <v>0</v>
      </c>
    </row>
    <row r="100" spans="1:25" x14ac:dyDescent="0.25">
      <c r="A100" s="3" t="s">
        <v>47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1</v>
      </c>
      <c r="M100" s="8">
        <v>0.5</v>
      </c>
      <c r="N100" s="8">
        <v>-2</v>
      </c>
      <c r="O100" s="8">
        <v>0</v>
      </c>
      <c r="P100" s="8">
        <v>1</v>
      </c>
      <c r="Q100" s="8">
        <v>-0.5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Y100" s="8">
        <f>-$D$82/$D$84/$D$84*$D$80*$D$81*$D$81*$D$81*$D$81</f>
        <v>-16</v>
      </c>
    </row>
    <row r="101" spans="1:25" x14ac:dyDescent="0.25">
      <c r="A101" s="3" t="s">
        <v>48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-1</v>
      </c>
      <c r="M101" s="8">
        <f>2*$D$82/$D$84/$D$84</f>
        <v>3.2</v>
      </c>
      <c r="N101" s="8">
        <v>0</v>
      </c>
      <c r="O101" s="8">
        <f>-4*$D$82/$D$84/$D$84-2</f>
        <v>-8.4</v>
      </c>
      <c r="P101" s="8">
        <v>1</v>
      </c>
      <c r="Q101" s="8">
        <f>2*$D$82/$D$84/$D$84</f>
        <v>3.2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Y101" s="8">
        <v>0</v>
      </c>
    </row>
    <row r="102" spans="1:25" x14ac:dyDescent="0.25">
      <c r="A102" s="3" t="s">
        <v>49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1</v>
      </c>
      <c r="O102" s="8">
        <v>0.5</v>
      </c>
      <c r="P102" s="8">
        <v>-2</v>
      </c>
      <c r="Q102" s="8">
        <v>0</v>
      </c>
      <c r="R102" s="8">
        <v>1</v>
      </c>
      <c r="S102" s="8">
        <v>-0.5</v>
      </c>
      <c r="T102" s="8">
        <v>0</v>
      </c>
      <c r="U102" s="8">
        <v>0</v>
      </c>
      <c r="V102" s="8">
        <v>0</v>
      </c>
      <c r="W102" s="8">
        <v>0</v>
      </c>
      <c r="Y102" s="8">
        <f>-$D$82/$D$84/$D$84*$D$80*$D$81*$D$81*$D$81*$D$81</f>
        <v>-16</v>
      </c>
    </row>
    <row r="103" spans="1:25" x14ac:dyDescent="0.25">
      <c r="A103" s="3" t="s">
        <v>50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-1</v>
      </c>
      <c r="O103" s="8">
        <f>2*$D$82/$D$84/$D$84</f>
        <v>3.2</v>
      </c>
      <c r="P103" s="8">
        <v>0</v>
      </c>
      <c r="Q103" s="8">
        <f>-4*$D$82/$D$84/$D$84-2</f>
        <v>-8.4</v>
      </c>
      <c r="R103" s="8">
        <v>1</v>
      </c>
      <c r="S103" s="8">
        <f>2*$D$82/$D$84/$D$84</f>
        <v>3.2</v>
      </c>
      <c r="T103" s="8">
        <v>0</v>
      </c>
      <c r="U103" s="8">
        <v>0</v>
      </c>
      <c r="V103" s="8">
        <v>0</v>
      </c>
      <c r="W103" s="8">
        <v>0</v>
      </c>
      <c r="Y103" s="8">
        <v>0</v>
      </c>
    </row>
    <row r="104" spans="1:25" x14ac:dyDescent="0.25">
      <c r="A104" s="3" t="s">
        <v>51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1</v>
      </c>
      <c r="Q104" s="8">
        <v>0.5</v>
      </c>
      <c r="R104" s="8">
        <v>-2</v>
      </c>
      <c r="S104" s="8">
        <v>0</v>
      </c>
      <c r="T104" s="8">
        <v>1</v>
      </c>
      <c r="U104" s="8">
        <v>-0.5</v>
      </c>
      <c r="V104" s="8">
        <v>0</v>
      </c>
      <c r="W104" s="8">
        <v>0</v>
      </c>
      <c r="Y104" s="8">
        <f>-$D$82/$D$84/$D$84*$D$80*$D$81*$D$81*$D$81*$D$81</f>
        <v>-16</v>
      </c>
    </row>
    <row r="105" spans="1:25" x14ac:dyDescent="0.25">
      <c r="A105" s="3" t="s">
        <v>52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-1</v>
      </c>
      <c r="Q105" s="8">
        <f>2*$D$82/$D$84/$D$84</f>
        <v>3.2</v>
      </c>
      <c r="R105" s="8">
        <v>0</v>
      </c>
      <c r="S105" s="8">
        <f>-4*$D$82/$D$84/$D$84-2</f>
        <v>-8.4</v>
      </c>
      <c r="T105" s="8">
        <v>1</v>
      </c>
      <c r="U105" s="8">
        <f>2*$D$82/$D$84/$D$84</f>
        <v>3.2</v>
      </c>
      <c r="V105" s="8">
        <v>0</v>
      </c>
      <c r="W105" s="8">
        <v>0</v>
      </c>
      <c r="Y105" s="8">
        <v>0</v>
      </c>
    </row>
    <row r="106" spans="1:25" x14ac:dyDescent="0.25">
      <c r="A106" s="3" t="s">
        <v>53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0.5</v>
      </c>
      <c r="T106" s="8">
        <v>-2</v>
      </c>
      <c r="U106" s="8">
        <v>0</v>
      </c>
      <c r="V106" s="8">
        <v>1</v>
      </c>
      <c r="W106" s="8">
        <v>-0.5</v>
      </c>
      <c r="Y106" s="8">
        <f>-$D$82/$D$84/$D$84*$D$80*$D$81*$D$81*$D$81*$D$81</f>
        <v>-16</v>
      </c>
    </row>
    <row r="107" spans="1:25" x14ac:dyDescent="0.25">
      <c r="A107" s="3" t="s">
        <v>54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-1</v>
      </c>
      <c r="S107" s="8">
        <f>2*$D$82/$D$84/$D$84</f>
        <v>3.2</v>
      </c>
      <c r="T107" s="8">
        <v>0</v>
      </c>
      <c r="U107" s="8">
        <f>-4*$D$82/$D$84/$D$84-2</f>
        <v>-8.4</v>
      </c>
      <c r="V107" s="8">
        <v>1</v>
      </c>
      <c r="W107" s="8">
        <f>2*$D$82/$D$84/$D$84</f>
        <v>3.2</v>
      </c>
      <c r="Y107" s="8">
        <v>0</v>
      </c>
    </row>
    <row r="108" spans="1:25" x14ac:dyDescent="0.25">
      <c r="A108" s="3" t="s">
        <v>38</v>
      </c>
      <c r="B108" s="8">
        <v>0</v>
      </c>
      <c r="C108" s="8">
        <v>0</v>
      </c>
      <c r="D108" s="8">
        <v>1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Y108" s="8">
        <v>0</v>
      </c>
    </row>
    <row r="109" spans="1:25" x14ac:dyDescent="0.25">
      <c r="A109" s="3" t="s">
        <v>39</v>
      </c>
      <c r="B109" s="8">
        <v>0</v>
      </c>
      <c r="C109" s="8">
        <v>0</v>
      </c>
      <c r="D109" s="8">
        <v>0</v>
      </c>
      <c r="E109" s="8">
        <v>1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Y109" s="8">
        <v>0</v>
      </c>
    </row>
    <row r="110" spans="1:25" x14ac:dyDescent="0.25">
      <c r="A110" s="3" t="s">
        <v>55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1</v>
      </c>
      <c r="U110" s="8">
        <v>0</v>
      </c>
      <c r="V110" s="8">
        <v>0</v>
      </c>
      <c r="W110" s="8">
        <v>0</v>
      </c>
      <c r="Y110" s="8">
        <v>0</v>
      </c>
    </row>
    <row r="111" spans="1:25" x14ac:dyDescent="0.25">
      <c r="A111" s="3" t="s">
        <v>56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-1</v>
      </c>
      <c r="T111" s="8">
        <v>0</v>
      </c>
      <c r="U111" s="8">
        <v>0</v>
      </c>
      <c r="V111" s="8">
        <v>0</v>
      </c>
      <c r="W111" s="8">
        <v>1</v>
      </c>
      <c r="Y111" s="8">
        <v>0</v>
      </c>
    </row>
    <row r="112" spans="1:25" x14ac:dyDescent="0.2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Q112" s="8"/>
    </row>
    <row r="113" spans="2:12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8"/>
    </row>
    <row r="114" spans="2:12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8"/>
    </row>
    <row r="115" spans="2:12" x14ac:dyDescent="0.25">
      <c r="C115" s="7" t="str">
        <f t="array" ref="C115:C136">TRANSPOSE(B89:W89)</f>
        <v>W0</v>
      </c>
      <c r="D115" s="8">
        <f t="array" ref="D115:D136">MMULT(MINVERSE(B90:W111),Y90:Y111)</f>
        <v>-43.583011583011533</v>
      </c>
      <c r="E115" s="7"/>
      <c r="F115" s="7"/>
      <c r="G115" s="15" t="s">
        <v>10</v>
      </c>
      <c r="H115" s="7"/>
      <c r="I115" s="7"/>
      <c r="K115" s="7"/>
      <c r="L115" s="8"/>
    </row>
    <row r="116" spans="2:12" ht="30" x14ac:dyDescent="0.25">
      <c r="C116" s="7" t="str">
        <v>hkF0</v>
      </c>
      <c r="D116" s="8">
        <v>-87.310167310167287</v>
      </c>
      <c r="E116" s="7"/>
      <c r="F116" s="7" t="s">
        <v>81</v>
      </c>
      <c r="G116" s="7"/>
      <c r="H116" s="4" t="s">
        <v>82</v>
      </c>
      <c r="I116" s="4" t="s">
        <v>64</v>
      </c>
      <c r="J116" s="12" t="s">
        <v>87</v>
      </c>
      <c r="K116" s="7"/>
      <c r="L116" s="8"/>
    </row>
    <row r="117" spans="2:12" x14ac:dyDescent="0.25">
      <c r="C117" s="7" t="str">
        <v>W1</v>
      </c>
      <c r="D117" s="8">
        <v>1.9984014443252818E-15</v>
      </c>
      <c r="E117" s="7"/>
      <c r="F117" s="8">
        <v>0</v>
      </c>
      <c r="G117" s="7" t="s">
        <v>42</v>
      </c>
      <c r="H117" s="8">
        <f>(D116-D120)/2/D81/D81</f>
        <v>-65.894465894465853</v>
      </c>
      <c r="I117" s="8">
        <f>$D$16*F117*($D$17-F117)/2+$D$20*(1-F117/$D$17)</f>
        <v>-74.418604651162795</v>
      </c>
      <c r="J117" s="8">
        <f>(H117-I117)/H117*100</f>
        <v>-12.936046511627985</v>
      </c>
      <c r="K117" s="7"/>
      <c r="L117" s="8"/>
    </row>
    <row r="118" spans="2:12" x14ac:dyDescent="0.25">
      <c r="C118" s="7" t="str">
        <v>hkF1</v>
      </c>
      <c r="D118" s="8">
        <v>-2.7485521366395762E-14</v>
      </c>
      <c r="E118" s="7"/>
      <c r="F118" s="8">
        <f>D81</f>
        <v>1</v>
      </c>
      <c r="G118" s="7" t="s">
        <v>43</v>
      </c>
      <c r="H118" s="8">
        <f>(D118-D122)/2/D81/D81</f>
        <v>-27.387387387387367</v>
      </c>
      <c r="I118" s="8">
        <f t="shared" ref="I118:I125" si="5">$D$16*F118*($D$17-F118)/2+$D$20*(1-F118/$D$17)</f>
        <v>-30.116279069767444</v>
      </c>
      <c r="J118" s="8">
        <f t="shared" ref="J118:J124" si="6">(H118-I118)/H118*100</f>
        <v>-9.9640452876377879</v>
      </c>
      <c r="K118" s="7"/>
      <c r="L118" s="8"/>
    </row>
    <row r="119" spans="2:12" x14ac:dyDescent="0.25">
      <c r="C119" s="7" t="str">
        <v>W2</v>
      </c>
      <c r="D119" s="8">
        <v>93.477477477477379</v>
      </c>
      <c r="E119" s="7"/>
      <c r="F119" s="8">
        <f>2*D81</f>
        <v>2</v>
      </c>
      <c r="G119" s="7" t="s">
        <v>44</v>
      </c>
      <c r="H119" s="8">
        <f>(D120-D124)/2/D81/D81</f>
        <v>2.4710424710424697</v>
      </c>
      <c r="I119" s="8">
        <f t="shared" si="5"/>
        <v>4.1860465116279073</v>
      </c>
      <c r="J119" s="8">
        <f t="shared" si="6"/>
        <v>-69.404069767441968</v>
      </c>
      <c r="K119" s="7"/>
      <c r="L119" s="8"/>
    </row>
    <row r="120" spans="2:12" x14ac:dyDescent="0.25">
      <c r="C120" s="7" t="str">
        <v>hkF2</v>
      </c>
      <c r="D120" s="8">
        <v>44.478764478764425</v>
      </c>
      <c r="E120" s="7"/>
      <c r="F120" s="8">
        <f>3*D81</f>
        <v>3</v>
      </c>
      <c r="G120" s="7" t="s">
        <v>45</v>
      </c>
      <c r="H120" s="8">
        <f>(D122-D126)/2/D81/D81</f>
        <v>23.68082368082365</v>
      </c>
      <c r="I120" s="8">
        <f t="shared" si="5"/>
        <v>28.488372093023251</v>
      </c>
      <c r="J120" s="8">
        <f t="shared" si="6"/>
        <v>-20.301440849342907</v>
      </c>
      <c r="K120" s="7"/>
      <c r="L120" s="8"/>
    </row>
    <row r="121" spans="2:12" x14ac:dyDescent="0.25">
      <c r="C121" s="7" t="str">
        <v>W3</v>
      </c>
      <c r="D121" s="8">
        <v>198.34234234234214</v>
      </c>
      <c r="E121" s="7"/>
      <c r="F121" s="8">
        <f>4*D81</f>
        <v>4</v>
      </c>
      <c r="G121" s="7" t="s">
        <v>46</v>
      </c>
      <c r="H121" s="8">
        <f>(D124-D128)/2/D81/D81</f>
        <v>36.241956241956203</v>
      </c>
      <c r="I121" s="8">
        <f t="shared" si="5"/>
        <v>42.790697674418603</v>
      </c>
      <c r="J121" s="8">
        <f t="shared" si="6"/>
        <v>-18.069503171247479</v>
      </c>
      <c r="K121" s="7"/>
      <c r="L121" s="8"/>
    </row>
    <row r="122" spans="2:12" x14ac:dyDescent="0.25">
      <c r="C122" s="7" t="str">
        <v>hkF3</v>
      </c>
      <c r="D122" s="8">
        <v>54.774774774774706</v>
      </c>
      <c r="E122" s="7"/>
      <c r="F122" s="8">
        <f>5*D81</f>
        <v>5</v>
      </c>
      <c r="G122" s="7" t="s">
        <v>60</v>
      </c>
      <c r="H122" s="8">
        <f>(D126-D130)/2/D81/D81</f>
        <v>40.15444015444011</v>
      </c>
      <c r="I122" s="8">
        <f t="shared" si="5"/>
        <v>47.093023255813954</v>
      </c>
      <c r="J122" s="8">
        <f t="shared" si="6"/>
        <v>-17.279740608229112</v>
      </c>
      <c r="K122" s="7"/>
      <c r="L122" s="8"/>
    </row>
    <row r="123" spans="2:12" x14ac:dyDescent="0.25">
      <c r="C123" s="7" t="str">
        <v>W4</v>
      </c>
      <c r="D123" s="8">
        <v>284.73616473616437</v>
      </c>
      <c r="E123" s="7"/>
      <c r="F123" s="8">
        <f>6*D81</f>
        <v>6</v>
      </c>
      <c r="G123" s="7" t="s">
        <v>61</v>
      </c>
      <c r="H123" s="8">
        <f>(D128-D132)/2/D81/D81</f>
        <v>35.4182754182754</v>
      </c>
      <c r="I123" s="8">
        <f t="shared" si="5"/>
        <v>41.395348837209298</v>
      </c>
      <c r="J123" s="8">
        <f t="shared" si="6"/>
        <v>-16.875676041103347</v>
      </c>
      <c r="K123" s="7"/>
      <c r="L123" s="8"/>
    </row>
    <row r="124" spans="2:12" x14ac:dyDescent="0.25">
      <c r="C124" s="7" t="str">
        <v>hkF4</v>
      </c>
      <c r="D124" s="8">
        <v>39.536679536679486</v>
      </c>
      <c r="F124" s="8">
        <f>7*D81</f>
        <v>7</v>
      </c>
      <c r="G124" s="7" t="s">
        <v>62</v>
      </c>
      <c r="H124" s="8">
        <f>(D130-D134)/2/D81/D81</f>
        <v>22.033462033462015</v>
      </c>
      <c r="I124" s="8">
        <f t="shared" si="5"/>
        <v>25.697674418604649</v>
      </c>
      <c r="J124" s="8">
        <f t="shared" si="6"/>
        <v>-16.630216257335448</v>
      </c>
      <c r="K124" s="7"/>
      <c r="L124" s="7"/>
    </row>
    <row r="125" spans="2:12" x14ac:dyDescent="0.25">
      <c r="C125" s="7" t="str">
        <v>W5</v>
      </c>
      <c r="D125" s="8">
        <v>331.44916344916311</v>
      </c>
      <c r="F125" s="8">
        <f>8*D81</f>
        <v>8</v>
      </c>
      <c r="G125" s="7" t="s">
        <v>63</v>
      </c>
      <c r="H125" s="8">
        <f>(D132-D136)/2/D81/D81</f>
        <v>0</v>
      </c>
      <c r="I125" s="8">
        <f t="shared" si="5"/>
        <v>0</v>
      </c>
      <c r="J125" s="8"/>
    </row>
    <row r="126" spans="2:12" x14ac:dyDescent="0.25">
      <c r="C126" s="7" t="str">
        <v>hkF5</v>
      </c>
      <c r="D126" s="8">
        <v>7.4131274131274054</v>
      </c>
    </row>
    <row r="127" spans="2:12" x14ac:dyDescent="0.25">
      <c r="C127" s="7" t="str">
        <v>W6</v>
      </c>
      <c r="D127" s="8">
        <v>325.92020592020555</v>
      </c>
      <c r="K127" s="7" t="s">
        <v>81</v>
      </c>
      <c r="L127" s="4" t="s">
        <v>82</v>
      </c>
    </row>
    <row r="128" spans="2:12" x14ac:dyDescent="0.25">
      <c r="C128" s="7" t="str">
        <v>hkF6</v>
      </c>
      <c r="D128" s="8">
        <v>-32.947232947232912</v>
      </c>
      <c r="J128" s="8"/>
      <c r="K128" s="8">
        <f>F117</f>
        <v>0</v>
      </c>
      <c r="L128" s="8">
        <f>H117</f>
        <v>-65.894465894465853</v>
      </c>
    </row>
    <row r="129" spans="2:12" x14ac:dyDescent="0.25">
      <c r="C129" s="7" t="str">
        <v>W7</v>
      </c>
      <c r="D129" s="8">
        <v>264.23680823680797</v>
      </c>
      <c r="J129" s="8"/>
      <c r="K129" s="8">
        <f>F119</f>
        <v>2</v>
      </c>
      <c r="L129" s="8">
        <f>H119</f>
        <v>2.4710424710424697</v>
      </c>
    </row>
    <row r="130" spans="2:12" x14ac:dyDescent="0.25">
      <c r="C130" s="7" t="str">
        <v>hkF7</v>
      </c>
      <c r="D130" s="8">
        <v>-72.895752895752821</v>
      </c>
      <c r="J130" s="8"/>
      <c r="K130" s="8">
        <f>F121</f>
        <v>4</v>
      </c>
      <c r="L130" s="8">
        <f>H121</f>
        <v>36.241956241956203</v>
      </c>
    </row>
    <row r="131" spans="2:12" x14ac:dyDescent="0.25">
      <c r="C131" s="7" t="str">
        <v>W8</v>
      </c>
      <c r="D131" s="8">
        <v>151.13513513513499</v>
      </c>
      <c r="J131" s="8"/>
      <c r="K131" s="8">
        <f>F123</f>
        <v>6</v>
      </c>
      <c r="L131" s="8">
        <f>H123</f>
        <v>35.4182754182754</v>
      </c>
    </row>
    <row r="132" spans="2:12" x14ac:dyDescent="0.25">
      <c r="C132" s="7" t="str">
        <v>hkF8</v>
      </c>
      <c r="D132" s="8">
        <v>-103.7837837837837</v>
      </c>
      <c r="J132" s="8"/>
      <c r="K132" s="8">
        <f>F125</f>
        <v>8</v>
      </c>
      <c r="L132" s="8">
        <f>H125</f>
        <v>0</v>
      </c>
    </row>
    <row r="133" spans="2:12" x14ac:dyDescent="0.25">
      <c r="C133" s="7" t="str">
        <v>W9</v>
      </c>
      <c r="D133" s="8">
        <v>-1.0752032020240219E-14</v>
      </c>
      <c r="K133" s="8"/>
    </row>
    <row r="134" spans="2:12" x14ac:dyDescent="0.25">
      <c r="C134" s="7" t="str">
        <v>hkF9</v>
      </c>
      <c r="D134" s="8">
        <v>-116.96267696267685</v>
      </c>
      <c r="K134" s="8"/>
    </row>
    <row r="135" spans="2:12" x14ac:dyDescent="0.25">
      <c r="C135" s="7" t="str">
        <v>W10</v>
      </c>
      <c r="D135" s="8">
        <v>-167.13513513513499</v>
      </c>
      <c r="K135" s="8"/>
    </row>
    <row r="136" spans="2:12" x14ac:dyDescent="0.25">
      <c r="C136" s="7" t="str">
        <v>hkF10</v>
      </c>
      <c r="D136" s="8">
        <v>-103.7837837837837</v>
      </c>
      <c r="K136" s="8"/>
    </row>
    <row r="141" spans="2:12" ht="18.75" x14ac:dyDescent="0.25">
      <c r="B141" s="1"/>
      <c r="E141" s="5" t="s">
        <v>76</v>
      </c>
    </row>
    <row r="142" spans="2:12" x14ac:dyDescent="0.25">
      <c r="B142" s="1"/>
    </row>
    <row r="143" spans="2:12" x14ac:dyDescent="0.25">
      <c r="C143" s="11" t="s">
        <v>21</v>
      </c>
      <c r="D143" s="11">
        <f>D16</f>
        <v>10</v>
      </c>
      <c r="E143" s="8" t="s">
        <v>22</v>
      </c>
    </row>
    <row r="144" spans="2:12" x14ac:dyDescent="0.25">
      <c r="B144" s="15"/>
      <c r="C144" s="11" t="s">
        <v>27</v>
      </c>
      <c r="D144" s="11">
        <f>D17/12</f>
        <v>0.66666666666666663</v>
      </c>
      <c r="E144" s="8" t="s">
        <v>19</v>
      </c>
      <c r="G144" s="15" t="s">
        <v>9</v>
      </c>
    </row>
    <row r="145" spans="1:33" ht="18.75" x14ac:dyDescent="0.25">
      <c r="B145" s="16"/>
      <c r="C145" s="3" t="s">
        <v>135</v>
      </c>
      <c r="D145" s="3">
        <f>D18</f>
        <v>2.5000000000000001E-2</v>
      </c>
      <c r="E145" s="5"/>
    </row>
    <row r="146" spans="1:33" x14ac:dyDescent="0.25">
      <c r="B146" s="16"/>
      <c r="C146" s="16"/>
      <c r="D146" s="16"/>
      <c r="E146" s="16"/>
      <c r="F146" s="16"/>
    </row>
    <row r="147" spans="1:33" ht="18" x14ac:dyDescent="0.25">
      <c r="B147" s="16"/>
      <c r="C147" s="9" t="s">
        <v>137</v>
      </c>
      <c r="D147" s="16">
        <f>D144/D17</f>
        <v>8.3333333333333329E-2</v>
      </c>
      <c r="E147" s="16"/>
      <c r="F147" s="16"/>
    </row>
    <row r="149" spans="1:33" x14ac:dyDescent="0.25">
      <c r="C149" s="15"/>
      <c r="D149" s="17"/>
      <c r="E149" s="16"/>
      <c r="F149" s="16"/>
    </row>
    <row r="150" spans="1:33" x14ac:dyDescent="0.25">
      <c r="C150" s="15"/>
      <c r="D150" s="17"/>
      <c r="E150" s="16"/>
      <c r="F150" s="16"/>
    </row>
    <row r="151" spans="1:33" x14ac:dyDescent="0.25">
      <c r="C151" s="16"/>
      <c r="D151" s="17"/>
      <c r="E151" s="16"/>
      <c r="F151" s="16"/>
    </row>
    <row r="152" spans="1:33" x14ac:dyDescent="0.25">
      <c r="B152" s="4" t="s">
        <v>0</v>
      </c>
      <c r="C152" s="4" t="s">
        <v>138</v>
      </c>
      <c r="D152" s="4" t="s">
        <v>1</v>
      </c>
      <c r="E152" s="4" t="s">
        <v>139</v>
      </c>
      <c r="F152" s="4" t="s">
        <v>2</v>
      </c>
      <c r="G152" s="4" t="s">
        <v>140</v>
      </c>
      <c r="H152" s="4" t="s">
        <v>3</v>
      </c>
      <c r="I152" s="4" t="s">
        <v>141</v>
      </c>
      <c r="J152" s="4" t="s">
        <v>4</v>
      </c>
      <c r="K152" s="4" t="s">
        <v>142</v>
      </c>
      <c r="L152" s="4" t="s">
        <v>5</v>
      </c>
      <c r="M152" s="4" t="s">
        <v>143</v>
      </c>
      <c r="N152" s="4" t="s">
        <v>6</v>
      </c>
      <c r="O152" s="4" t="s">
        <v>144</v>
      </c>
      <c r="P152" s="4" t="s">
        <v>7</v>
      </c>
      <c r="Q152" s="4" t="s">
        <v>145</v>
      </c>
      <c r="R152" s="4" t="s">
        <v>57</v>
      </c>
      <c r="S152" s="4" t="s">
        <v>146</v>
      </c>
      <c r="T152" s="4" t="s">
        <v>58</v>
      </c>
      <c r="U152" s="4" t="s">
        <v>147</v>
      </c>
      <c r="V152" s="4" t="s">
        <v>59</v>
      </c>
      <c r="W152" s="4" t="s">
        <v>148</v>
      </c>
      <c r="X152" s="4" t="s">
        <v>77</v>
      </c>
      <c r="Y152" s="4" t="s">
        <v>149</v>
      </c>
      <c r="Z152" s="4" t="s">
        <v>78</v>
      </c>
      <c r="AA152" s="4" t="s">
        <v>150</v>
      </c>
      <c r="AB152" s="4" t="s">
        <v>79</v>
      </c>
      <c r="AC152" s="4" t="s">
        <v>151</v>
      </c>
      <c r="AD152" s="4" t="s">
        <v>80</v>
      </c>
      <c r="AE152" s="4" t="s">
        <v>152</v>
      </c>
    </row>
    <row r="153" spans="1:33" x14ac:dyDescent="0.25">
      <c r="A153" s="3" t="s">
        <v>28</v>
      </c>
      <c r="B153" s="8">
        <v>1</v>
      </c>
      <c r="C153" s="8">
        <v>0.5</v>
      </c>
      <c r="D153" s="8">
        <v>-2</v>
      </c>
      <c r="E153" s="8">
        <v>0</v>
      </c>
      <c r="F153" s="8">
        <v>1</v>
      </c>
      <c r="G153" s="8">
        <v>-0.5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G153" s="8">
        <f>-$D$145/$D$147/$D$147*$D$143*$D$144*$D$144*$D$144*$D$144</f>
        <v>-7.1111111111111107</v>
      </c>
    </row>
    <row r="154" spans="1:33" x14ac:dyDescent="0.25">
      <c r="A154" s="3" t="s">
        <v>29</v>
      </c>
      <c r="B154" s="8">
        <v>-1</v>
      </c>
      <c r="C154" s="8">
        <f>2*$D$145/$D$147/$D$147</f>
        <v>7.2000000000000011</v>
      </c>
      <c r="D154" s="8">
        <v>0</v>
      </c>
      <c r="E154" s="8">
        <f>-4*$D$145/$D$147/$D$147-2</f>
        <v>-16.400000000000002</v>
      </c>
      <c r="F154" s="8">
        <v>1</v>
      </c>
      <c r="G154" s="8">
        <f>2*$D$145/$D$147/$D$147</f>
        <v>7.2000000000000011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G154" s="8">
        <v>0</v>
      </c>
    </row>
    <row r="155" spans="1:33" x14ac:dyDescent="0.25">
      <c r="A155" s="3" t="s">
        <v>30</v>
      </c>
      <c r="B155" s="8">
        <v>0</v>
      </c>
      <c r="C155" s="8">
        <v>0</v>
      </c>
      <c r="D155" s="8">
        <v>1</v>
      </c>
      <c r="E155" s="8">
        <v>0.5</v>
      </c>
      <c r="F155" s="8">
        <v>-2</v>
      </c>
      <c r="G155" s="8">
        <v>0</v>
      </c>
      <c r="H155" s="8">
        <v>1</v>
      </c>
      <c r="I155" s="8">
        <v>-0.5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G155" s="8">
        <f>-$D$145/$D$147/$D$147*$D$143*$D$144*$D$144*$D$144*$D$144</f>
        <v>-7.1111111111111107</v>
      </c>
    </row>
    <row r="156" spans="1:33" x14ac:dyDescent="0.25">
      <c r="A156" s="3" t="s">
        <v>31</v>
      </c>
      <c r="B156" s="8">
        <v>0</v>
      </c>
      <c r="C156" s="8">
        <v>0</v>
      </c>
      <c r="D156" s="8">
        <v>-1</v>
      </c>
      <c r="E156" s="8">
        <f>2*$D$145/$D$147/$D$147</f>
        <v>7.2000000000000011</v>
      </c>
      <c r="F156" s="8">
        <v>0</v>
      </c>
      <c r="G156" s="8">
        <f>-4*$D$145/$D$147/$D$147-2</f>
        <v>-16.400000000000002</v>
      </c>
      <c r="H156" s="8">
        <v>1</v>
      </c>
      <c r="I156" s="8">
        <f>2*$D$145/$D$147/$D$147</f>
        <v>7.2000000000000011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G156" s="8">
        <v>0</v>
      </c>
    </row>
    <row r="157" spans="1:33" x14ac:dyDescent="0.25">
      <c r="A157" s="3" t="s">
        <v>32</v>
      </c>
      <c r="B157" s="8">
        <v>0</v>
      </c>
      <c r="C157" s="8">
        <v>0</v>
      </c>
      <c r="D157" s="8">
        <v>0</v>
      </c>
      <c r="E157" s="8">
        <v>0</v>
      </c>
      <c r="F157" s="8">
        <v>1</v>
      </c>
      <c r="G157" s="8">
        <v>0.5</v>
      </c>
      <c r="H157" s="8">
        <v>-2</v>
      </c>
      <c r="I157" s="8">
        <v>0</v>
      </c>
      <c r="J157" s="8">
        <v>1</v>
      </c>
      <c r="K157" s="8">
        <v>-0.5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G157" s="8">
        <f>-$D$145/$D$147/$D$147*$D$143*$D$144*$D$144*$D$144*$D$144</f>
        <v>-7.1111111111111107</v>
      </c>
    </row>
    <row r="158" spans="1:33" x14ac:dyDescent="0.25">
      <c r="A158" s="3" t="s">
        <v>33</v>
      </c>
      <c r="B158" s="8">
        <v>0</v>
      </c>
      <c r="C158" s="8">
        <v>0</v>
      </c>
      <c r="D158" s="8">
        <v>0</v>
      </c>
      <c r="E158" s="8">
        <v>0</v>
      </c>
      <c r="F158" s="8">
        <v>-1</v>
      </c>
      <c r="G158" s="8">
        <f>2*$D$145/$D$147/$D$147</f>
        <v>7.2000000000000011</v>
      </c>
      <c r="H158" s="8">
        <v>0</v>
      </c>
      <c r="I158" s="8">
        <f>-4*$D$145/$D$147/$D$147-2</f>
        <v>-16.400000000000002</v>
      </c>
      <c r="J158" s="8">
        <v>1</v>
      </c>
      <c r="K158" s="8">
        <f>2*$D$145/$D$147/$D$147</f>
        <v>7.2000000000000011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G158" s="8">
        <v>0</v>
      </c>
    </row>
    <row r="159" spans="1:33" x14ac:dyDescent="0.25">
      <c r="A159" s="3" t="s">
        <v>34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1</v>
      </c>
      <c r="I159" s="8">
        <v>0.5</v>
      </c>
      <c r="J159" s="8">
        <v>-2</v>
      </c>
      <c r="K159" s="8">
        <v>0</v>
      </c>
      <c r="L159" s="8">
        <v>1</v>
      </c>
      <c r="M159" s="8">
        <v>-0.5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G159" s="8">
        <f>-$D$145/$D$147/$D$147*$D$143*$D$144*$D$144*$D$144*$D$144</f>
        <v>-7.1111111111111107</v>
      </c>
    </row>
    <row r="160" spans="1:33" x14ac:dyDescent="0.25">
      <c r="A160" s="3" t="s">
        <v>35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-1</v>
      </c>
      <c r="I160" s="8">
        <f>2*$D$145/$D$147/$D$147</f>
        <v>7.2000000000000011</v>
      </c>
      <c r="J160" s="8">
        <v>0</v>
      </c>
      <c r="K160" s="8">
        <f>-4*$D$145/$D$147/$D$147-2</f>
        <v>-16.400000000000002</v>
      </c>
      <c r="L160" s="8">
        <v>1</v>
      </c>
      <c r="M160" s="8">
        <f>2*$D$145/$D$147/$D$147</f>
        <v>7.2000000000000011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G160" s="8">
        <v>0</v>
      </c>
    </row>
    <row r="161" spans="1:33" x14ac:dyDescent="0.25">
      <c r="A161" s="3" t="s">
        <v>36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0.5</v>
      </c>
      <c r="L161" s="8">
        <v>-2</v>
      </c>
      <c r="M161" s="8">
        <v>0</v>
      </c>
      <c r="N161" s="8">
        <v>1</v>
      </c>
      <c r="O161" s="8">
        <v>-0.5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G161" s="8">
        <f>-$D$145/$D$147/$D$147*$D$143*$D$144*$D$144*$D$144*$D$144</f>
        <v>-7.1111111111111107</v>
      </c>
    </row>
    <row r="162" spans="1:33" x14ac:dyDescent="0.25">
      <c r="A162" s="3" t="s">
        <v>37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-1</v>
      </c>
      <c r="K162" s="8">
        <f>2*$D$145/$D$147/$D$147</f>
        <v>7.2000000000000011</v>
      </c>
      <c r="L162" s="8">
        <v>0</v>
      </c>
      <c r="M162" s="8">
        <f>-4*$D$145/$D$147/$D$147-2</f>
        <v>-16.400000000000002</v>
      </c>
      <c r="N162" s="8">
        <v>1</v>
      </c>
      <c r="O162" s="8">
        <f>2*$D$145/$D$147/$D$147</f>
        <v>7.2000000000000011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G162" s="8">
        <v>0</v>
      </c>
    </row>
    <row r="163" spans="1:33" x14ac:dyDescent="0.25">
      <c r="A163" s="3" t="s">
        <v>47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1</v>
      </c>
      <c r="M163" s="8">
        <v>0.5</v>
      </c>
      <c r="N163" s="8">
        <v>-2</v>
      </c>
      <c r="O163" s="8">
        <v>0</v>
      </c>
      <c r="P163" s="8">
        <v>1</v>
      </c>
      <c r="Q163" s="8">
        <v>-0.5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G163" s="8">
        <f>-$D$145/$D$147/$D$147*$D$143*$D$144*$D$144*$D$144*$D$144</f>
        <v>-7.1111111111111107</v>
      </c>
    </row>
    <row r="164" spans="1:33" x14ac:dyDescent="0.25">
      <c r="A164" s="3" t="s">
        <v>48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-1</v>
      </c>
      <c r="M164" s="8">
        <f>2*$D$145/$D$147/$D$147</f>
        <v>7.2000000000000011</v>
      </c>
      <c r="N164" s="8">
        <v>0</v>
      </c>
      <c r="O164" s="8">
        <f>-4*$D$145/$D$147/$D$147-2</f>
        <v>-16.400000000000002</v>
      </c>
      <c r="P164" s="8">
        <v>1</v>
      </c>
      <c r="Q164" s="8">
        <f>2*$D$145/$D$147/$D$147</f>
        <v>7.2000000000000011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G164" s="8">
        <v>0</v>
      </c>
    </row>
    <row r="165" spans="1:33" x14ac:dyDescent="0.25">
      <c r="A165" s="3" t="s">
        <v>49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1</v>
      </c>
      <c r="O165" s="8">
        <v>0.5</v>
      </c>
      <c r="P165" s="8">
        <v>-2</v>
      </c>
      <c r="Q165" s="8">
        <v>0</v>
      </c>
      <c r="R165" s="8">
        <v>1</v>
      </c>
      <c r="S165" s="8">
        <v>-0.5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G165" s="8">
        <f>-$D$145/$D$147/$D$147*$D$143*$D$144*$D$144*$D$144*$D$144</f>
        <v>-7.1111111111111107</v>
      </c>
    </row>
    <row r="166" spans="1:33" x14ac:dyDescent="0.25">
      <c r="A166" s="3" t="s">
        <v>50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-1</v>
      </c>
      <c r="O166" s="8">
        <f>2*$D$145/$D$147/$D$147</f>
        <v>7.2000000000000011</v>
      </c>
      <c r="P166" s="8">
        <v>0</v>
      </c>
      <c r="Q166" s="8">
        <f>-4*$D$145/$D$147/$D$147-2</f>
        <v>-16.400000000000002</v>
      </c>
      <c r="R166" s="8">
        <v>1</v>
      </c>
      <c r="S166" s="8">
        <f>2*$D$145/$D$147/$D$147</f>
        <v>7.2000000000000011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G166" s="8">
        <v>0</v>
      </c>
    </row>
    <row r="167" spans="1:33" x14ac:dyDescent="0.25">
      <c r="A167" s="3" t="s">
        <v>51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1</v>
      </c>
      <c r="Q167" s="8">
        <v>0.5</v>
      </c>
      <c r="R167" s="8">
        <v>-2</v>
      </c>
      <c r="S167" s="8">
        <v>0</v>
      </c>
      <c r="T167" s="8">
        <v>1</v>
      </c>
      <c r="U167" s="8">
        <v>-0.5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G167" s="8">
        <f>-$D$145/$D$147/$D$147*$D$143*$D$144*$D$144*$D$144*$D$144</f>
        <v>-7.1111111111111107</v>
      </c>
    </row>
    <row r="168" spans="1:33" x14ac:dyDescent="0.25">
      <c r="A168" s="3" t="s">
        <v>52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-1</v>
      </c>
      <c r="Q168" s="8">
        <f>2*$D$145/$D$147/$D$147</f>
        <v>7.2000000000000011</v>
      </c>
      <c r="R168" s="8">
        <v>0</v>
      </c>
      <c r="S168" s="8">
        <f>-4*$D$145/$D$147/$D$147-2</f>
        <v>-16.400000000000002</v>
      </c>
      <c r="T168" s="8">
        <v>1</v>
      </c>
      <c r="U168" s="8">
        <f>2*$D$145/$D$147/$D$147</f>
        <v>7.2000000000000011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G168" s="8">
        <v>0</v>
      </c>
    </row>
    <row r="169" spans="1:33" x14ac:dyDescent="0.25">
      <c r="A169" s="3" t="s">
        <v>53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0.5</v>
      </c>
      <c r="T169" s="8">
        <v>-2</v>
      </c>
      <c r="U169" s="8">
        <v>0</v>
      </c>
      <c r="V169" s="8">
        <v>1</v>
      </c>
      <c r="W169" s="8">
        <v>-0.5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G169" s="8">
        <f>-$D$145/$D$147/$D$147*$D$143*$D$144*$D$144*$D$144*$D$144</f>
        <v>-7.1111111111111107</v>
      </c>
    </row>
    <row r="170" spans="1:33" x14ac:dyDescent="0.25">
      <c r="A170" s="3" t="s">
        <v>54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-1</v>
      </c>
      <c r="S170" s="8">
        <f>2*$D$145/$D$147/$D$147</f>
        <v>7.2000000000000011</v>
      </c>
      <c r="T170" s="8">
        <v>0</v>
      </c>
      <c r="U170" s="8">
        <f>-4*$D$145/$D$147/$D$147-2</f>
        <v>-16.400000000000002</v>
      </c>
      <c r="V170" s="8">
        <v>1</v>
      </c>
      <c r="W170" s="8">
        <f>2*$D$145/$D$147/$D$147</f>
        <v>7.2000000000000011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G170" s="8">
        <v>0</v>
      </c>
    </row>
    <row r="171" spans="1:33" x14ac:dyDescent="0.25">
      <c r="A171" s="3" t="s">
        <v>65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0.5</v>
      </c>
      <c r="V171" s="8">
        <v>-2</v>
      </c>
      <c r="W171" s="8">
        <v>0</v>
      </c>
      <c r="X171" s="8">
        <v>1</v>
      </c>
      <c r="Y171" s="8">
        <v>-0.5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G171" s="8">
        <f>-$D$145/$D$147/$D$147*$D$143*$D$144*$D$144*$D$144*$D$144</f>
        <v>-7.1111111111111107</v>
      </c>
    </row>
    <row r="172" spans="1:33" x14ac:dyDescent="0.25">
      <c r="A172" s="3" t="s">
        <v>66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-1</v>
      </c>
      <c r="U172" s="8">
        <f>2*$D$145/$D$147/$D$147</f>
        <v>7.2000000000000011</v>
      </c>
      <c r="V172" s="8">
        <v>0</v>
      </c>
      <c r="W172" s="8">
        <f>-4*$D$145/$D$147/$D$147-2</f>
        <v>-16.400000000000002</v>
      </c>
      <c r="X172" s="8">
        <v>1</v>
      </c>
      <c r="Y172" s="8">
        <f>2*$D$145/$D$147/$D$147</f>
        <v>7.2000000000000011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G172" s="8">
        <v>0</v>
      </c>
    </row>
    <row r="173" spans="1:33" x14ac:dyDescent="0.25">
      <c r="A173" s="3" t="s">
        <v>67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1</v>
      </c>
      <c r="W173" s="8">
        <v>0.5</v>
      </c>
      <c r="X173" s="8">
        <v>-2</v>
      </c>
      <c r="Y173" s="8">
        <v>0</v>
      </c>
      <c r="Z173" s="8">
        <v>1</v>
      </c>
      <c r="AA173" s="8">
        <v>-0.5</v>
      </c>
      <c r="AB173" s="8">
        <v>0</v>
      </c>
      <c r="AC173" s="8">
        <v>0</v>
      </c>
      <c r="AD173" s="8">
        <v>0</v>
      </c>
      <c r="AE173" s="8">
        <v>0</v>
      </c>
      <c r="AG173" s="8">
        <f>-$D$145/$D$147/$D$147*$D$143*$D$144*$D$144*$D$144*$D$144</f>
        <v>-7.1111111111111107</v>
      </c>
    </row>
    <row r="174" spans="1:33" x14ac:dyDescent="0.25">
      <c r="A174" s="3" t="s">
        <v>68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-1</v>
      </c>
      <c r="W174" s="8">
        <f>2*$D$145/$D$147/$D$147</f>
        <v>7.2000000000000011</v>
      </c>
      <c r="X174" s="8">
        <v>0</v>
      </c>
      <c r="Y174" s="8">
        <f>-4*$D$145/$D$147/$D$147-2</f>
        <v>-16.400000000000002</v>
      </c>
      <c r="Z174" s="8">
        <v>1</v>
      </c>
      <c r="AA174" s="8">
        <f>2*$D$145/$D$147/$D$147</f>
        <v>7.2000000000000011</v>
      </c>
      <c r="AB174" s="8">
        <v>0</v>
      </c>
      <c r="AC174" s="8">
        <v>0</v>
      </c>
      <c r="AD174" s="8">
        <v>0</v>
      </c>
      <c r="AE174" s="8">
        <v>0</v>
      </c>
      <c r="AG174" s="8">
        <v>0</v>
      </c>
    </row>
    <row r="175" spans="1:33" x14ac:dyDescent="0.25">
      <c r="A175" s="3" t="s">
        <v>69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0.5</v>
      </c>
      <c r="Z175" s="8">
        <v>-2</v>
      </c>
      <c r="AA175" s="8">
        <v>0</v>
      </c>
      <c r="AB175" s="8">
        <v>1</v>
      </c>
      <c r="AC175" s="8">
        <v>-0.5</v>
      </c>
      <c r="AD175" s="8">
        <v>0</v>
      </c>
      <c r="AE175" s="8">
        <v>0</v>
      </c>
      <c r="AG175" s="8">
        <f>-$D$145/$D$147/$D$147*$D$143*$D$144*$D$144*$D$144*$D$144</f>
        <v>-7.1111111111111107</v>
      </c>
    </row>
    <row r="176" spans="1:33" x14ac:dyDescent="0.25">
      <c r="A176" s="3" t="s">
        <v>70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-1</v>
      </c>
      <c r="Y176" s="8">
        <f>2*$D$145/$D$147/$D$147</f>
        <v>7.2000000000000011</v>
      </c>
      <c r="Z176" s="8">
        <v>0</v>
      </c>
      <c r="AA176" s="8">
        <f>-4*$D$145/$D$147/$D$147-2</f>
        <v>-16.400000000000002</v>
      </c>
      <c r="AB176" s="8">
        <v>1</v>
      </c>
      <c r="AC176" s="8">
        <f>2*$D$145/$D$147/$D$147</f>
        <v>7.2000000000000011</v>
      </c>
      <c r="AD176" s="8">
        <v>0</v>
      </c>
      <c r="AE176" s="8">
        <v>0</v>
      </c>
      <c r="AG176" s="8">
        <v>0</v>
      </c>
    </row>
    <row r="177" spans="1:33" x14ac:dyDescent="0.25">
      <c r="A177" s="3" t="s">
        <v>71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1</v>
      </c>
      <c r="AA177" s="8">
        <v>0.5</v>
      </c>
      <c r="AB177" s="8">
        <v>-2</v>
      </c>
      <c r="AC177" s="8">
        <v>0</v>
      </c>
      <c r="AD177" s="8">
        <v>1</v>
      </c>
      <c r="AE177" s="8">
        <v>-0.5</v>
      </c>
      <c r="AG177" s="8">
        <f>-$D$145/$D$147/$D$147*$D$143*$D$144*$D$144*$D$144*$D$144</f>
        <v>-7.1111111111111107</v>
      </c>
    </row>
    <row r="178" spans="1:33" x14ac:dyDescent="0.25">
      <c r="A178" s="3" t="s">
        <v>72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-1</v>
      </c>
      <c r="AA178" s="8">
        <f>2*$D$145/$D$147/$D$147</f>
        <v>7.2000000000000011</v>
      </c>
      <c r="AB178" s="8">
        <v>0</v>
      </c>
      <c r="AC178" s="8">
        <f>-4*$D$145/$D$147/$D$147-2</f>
        <v>-16.400000000000002</v>
      </c>
      <c r="AD178" s="8">
        <v>1</v>
      </c>
      <c r="AE178" s="8">
        <f>2*$D$145/$D$147/$D$147</f>
        <v>7.2000000000000011</v>
      </c>
      <c r="AG178" s="8">
        <v>0</v>
      </c>
    </row>
    <row r="179" spans="1:33" x14ac:dyDescent="0.25">
      <c r="A179" s="3" t="s">
        <v>38</v>
      </c>
      <c r="B179" s="8">
        <v>0</v>
      </c>
      <c r="C179" s="8">
        <v>0</v>
      </c>
      <c r="D179" s="8">
        <v>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G179" s="8">
        <v>0</v>
      </c>
    </row>
    <row r="180" spans="1:33" x14ac:dyDescent="0.25">
      <c r="A180" s="3" t="s">
        <v>39</v>
      </c>
      <c r="B180" s="8">
        <v>0</v>
      </c>
      <c r="C180" s="8">
        <v>0</v>
      </c>
      <c r="D180" s="8">
        <v>0</v>
      </c>
      <c r="E180" s="8">
        <v>1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G180" s="8">
        <v>0</v>
      </c>
    </row>
    <row r="181" spans="1:33" x14ac:dyDescent="0.25">
      <c r="A181" s="3" t="s">
        <v>73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1</v>
      </c>
      <c r="AC181" s="8">
        <v>0</v>
      </c>
      <c r="AD181" s="8">
        <v>0</v>
      </c>
      <c r="AE181" s="8">
        <v>0</v>
      </c>
      <c r="AG181" s="8">
        <v>0</v>
      </c>
    </row>
    <row r="182" spans="1:33" x14ac:dyDescent="0.25">
      <c r="A182" s="3" t="s">
        <v>74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-1</v>
      </c>
      <c r="AB182" s="8">
        <v>0</v>
      </c>
      <c r="AC182" s="8">
        <v>0</v>
      </c>
      <c r="AD182" s="8">
        <v>0</v>
      </c>
      <c r="AE182" s="8">
        <v>1</v>
      </c>
      <c r="AG182" s="8">
        <v>0</v>
      </c>
    </row>
    <row r="183" spans="1:33" x14ac:dyDescent="0.2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Y183" s="8"/>
    </row>
    <row r="184" spans="1:33" x14ac:dyDescent="0.25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8"/>
    </row>
    <row r="185" spans="1:33" x14ac:dyDescent="0.25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8"/>
    </row>
    <row r="186" spans="1:33" x14ac:dyDescent="0.25">
      <c r="C186" s="7" t="str">
        <f t="array" ref="C186:C215">TRANSPOSE(B152:AE152)</f>
        <v>W0</v>
      </c>
      <c r="D186" s="8">
        <f t="array" ref="D186:D215">MMULT(MINVERSE(B153:AE182),AG153:AG182)</f>
        <v>-37.200499150273863</v>
      </c>
      <c r="E186" s="7"/>
      <c r="F186" s="7"/>
      <c r="G186" s="15" t="s">
        <v>10</v>
      </c>
      <c r="H186" s="7"/>
      <c r="I186" s="7"/>
      <c r="J186" s="7"/>
      <c r="K186" s="7"/>
      <c r="L186" s="8"/>
    </row>
    <row r="187" spans="1:33" ht="30" x14ac:dyDescent="0.25">
      <c r="C187" s="7" t="str">
        <v>hkF0</v>
      </c>
      <c r="D187" s="8">
        <v>-38.0992521108425</v>
      </c>
      <c r="E187" s="7"/>
      <c r="F187" s="7" t="s">
        <v>81</v>
      </c>
      <c r="G187" s="7"/>
      <c r="H187" s="4" t="s">
        <v>82</v>
      </c>
      <c r="I187" s="4" t="s">
        <v>64</v>
      </c>
      <c r="J187" s="12" t="s">
        <v>87</v>
      </c>
      <c r="K187" s="7"/>
      <c r="L187" s="8"/>
    </row>
    <row r="188" spans="1:33" x14ac:dyDescent="0.25">
      <c r="C188" s="7" t="str">
        <v>W1</v>
      </c>
      <c r="D188" s="8">
        <v>-5.1070259132757201E-15</v>
      </c>
      <c r="E188" s="7"/>
      <c r="F188" s="8">
        <v>0</v>
      </c>
      <c r="G188" s="7" t="s">
        <v>42</v>
      </c>
      <c r="H188" s="8">
        <f>(D187-D191)/2/D144/D144</f>
        <v>-70.325553390588766</v>
      </c>
      <c r="I188" s="8">
        <f>$D$16*F188*($D$17-F188)/2+$D$20*(1-F188/$D$17)</f>
        <v>-74.418604651162795</v>
      </c>
      <c r="J188" s="8">
        <f>(H188-I188)/H188*100</f>
        <v>-5.8201479593643368</v>
      </c>
      <c r="K188" s="7"/>
      <c r="L188" s="8"/>
    </row>
    <row r="189" spans="1:33" x14ac:dyDescent="0.25">
      <c r="C189" s="7" t="str">
        <v>hkF1</v>
      </c>
      <c r="D189" s="8">
        <v>6.003214600108781E-14</v>
      </c>
      <c r="E189" s="7"/>
      <c r="F189" s="8">
        <f>D144</f>
        <v>0.66666666666666663</v>
      </c>
      <c r="G189" s="7" t="s">
        <v>43</v>
      </c>
      <c r="H189" s="8">
        <f>(D189-D193)/2/D144/D144</f>
        <v>-41.607947750896841</v>
      </c>
      <c r="I189" s="8">
        <f t="shared" ref="I189:I200" si="7">$D$16*F189*($D$17-F189)/2+$D$20*(1-F189/$D$17)</f>
        <v>-43.772609819121456</v>
      </c>
      <c r="J189" s="8">
        <f t="shared" ref="J189:J199" si="8">(H189-I189)/H189*100</f>
        <v>-5.2025206366443699</v>
      </c>
      <c r="K189" s="7"/>
      <c r="L189" s="8"/>
    </row>
    <row r="190" spans="1:33" x14ac:dyDescent="0.25">
      <c r="C190" s="7" t="str">
        <v>W2</v>
      </c>
      <c r="D190" s="8">
        <v>61.345189546091092</v>
      </c>
      <c r="E190" s="7"/>
      <c r="F190" s="8">
        <f>2*D144</f>
        <v>1.3333333333333333</v>
      </c>
      <c r="G190" s="7" t="s">
        <v>44</v>
      </c>
      <c r="H190" s="8">
        <f>(D191-D195)/2/D144/D144</f>
        <v>-17.046186267049059</v>
      </c>
      <c r="I190" s="8">
        <f t="shared" si="7"/>
        <v>-17.571059431524553</v>
      </c>
      <c r="J190" s="8">
        <f t="shared" si="8"/>
        <v>-3.0791237186589604</v>
      </c>
      <c r="K190" s="7"/>
      <c r="L190" s="8"/>
    </row>
    <row r="191" spans="1:33" x14ac:dyDescent="0.25">
      <c r="C191" s="7" t="str">
        <v>hkF2</v>
      </c>
      <c r="D191" s="8">
        <v>24.412350903014179</v>
      </c>
      <c r="E191" s="7"/>
      <c r="F191" s="8">
        <f>3*D144</f>
        <v>2</v>
      </c>
      <c r="G191" s="7" t="s">
        <v>45</v>
      </c>
      <c r="H191" s="8">
        <f>(D193-D197)/2/D144/D144</f>
        <v>3.3597310609545401</v>
      </c>
      <c r="I191" s="8">
        <f t="shared" si="7"/>
        <v>4.1860465116279073</v>
      </c>
      <c r="J191" s="8">
        <f t="shared" si="8"/>
        <v>-24.594690339249983</v>
      </c>
      <c r="K191" s="7"/>
      <c r="L191" s="8"/>
    </row>
    <row r="192" spans="1:33" x14ac:dyDescent="0.25">
      <c r="C192" s="7" t="str">
        <v>W3</v>
      </c>
      <c r="D192" s="8">
        <v>134.07168920369185</v>
      </c>
      <c r="E192" s="7"/>
      <c r="F192" s="8">
        <f>4*D144</f>
        <v>2.6666666666666665</v>
      </c>
      <c r="G192" s="7" t="s">
        <v>46</v>
      </c>
      <c r="H192" s="8">
        <f>(D195-D199)/2/D144/D144</f>
        <v>19.609804233113977</v>
      </c>
      <c r="I192" s="8">
        <f t="shared" si="7"/>
        <v>21.498708010335911</v>
      </c>
      <c r="J192" s="8">
        <f t="shared" si="8"/>
        <v>-9.6324458661971146</v>
      </c>
      <c r="K192" s="7"/>
      <c r="L192" s="7" t="s">
        <v>81</v>
      </c>
      <c r="M192" s="4" t="s">
        <v>82</v>
      </c>
    </row>
    <row r="193" spans="3:13" x14ac:dyDescent="0.25">
      <c r="C193" s="7" t="str">
        <v>hkF3</v>
      </c>
      <c r="D193" s="8">
        <v>36.984842445241689</v>
      </c>
      <c r="E193" s="7"/>
      <c r="F193" s="8">
        <f>5*D144</f>
        <v>3.333333333333333</v>
      </c>
      <c r="G193" s="7" t="s">
        <v>60</v>
      </c>
      <c r="H193" s="8">
        <f>(D197-D201)/2/D144/D144</f>
        <v>31.704033249429262</v>
      </c>
      <c r="I193" s="8">
        <f t="shared" si="7"/>
        <v>34.366925064599471</v>
      </c>
      <c r="J193" s="8">
        <f t="shared" si="8"/>
        <v>-8.399220989393033</v>
      </c>
      <c r="K193" s="7"/>
      <c r="L193" s="8">
        <f>F188</f>
        <v>0</v>
      </c>
      <c r="M193" s="8">
        <f>H188</f>
        <v>-70.325553390588766</v>
      </c>
    </row>
    <row r="194" spans="3:13" x14ac:dyDescent="0.25">
      <c r="C194" s="7" t="str">
        <v>W4</v>
      </c>
      <c r="D194" s="8">
        <v>207.26316053553671</v>
      </c>
      <c r="E194" s="7"/>
      <c r="F194" s="8">
        <f>6*D144</f>
        <v>4</v>
      </c>
      <c r="G194" s="7" t="s">
        <v>61</v>
      </c>
      <c r="H194" s="8">
        <f>(D199-D203)/2/D144/D144</f>
        <v>39.642418109900404</v>
      </c>
      <c r="I194" s="8">
        <f t="shared" si="7"/>
        <v>42.790697674418603</v>
      </c>
      <c r="J194" s="8">
        <f t="shared" si="8"/>
        <v>-7.9416940606151831</v>
      </c>
      <c r="K194" s="7"/>
      <c r="L194" s="8">
        <f>F191</f>
        <v>2</v>
      </c>
      <c r="M194" s="8">
        <f>H191</f>
        <v>3.3597310609545401</v>
      </c>
    </row>
    <row r="195" spans="3:13" x14ac:dyDescent="0.25">
      <c r="C195" s="7" t="str">
        <v>hkF4</v>
      </c>
      <c r="D195" s="8">
        <v>39.564516473724453</v>
      </c>
      <c r="F195" s="8">
        <f>7*D144</f>
        <v>4.6666666666666661</v>
      </c>
      <c r="G195" s="7" t="s">
        <v>62</v>
      </c>
      <c r="H195" s="8">
        <f>(D201-D205)/2/D144/D144</f>
        <v>43.424958814527393</v>
      </c>
      <c r="I195" s="8">
        <f t="shared" si="7"/>
        <v>46.770025839793263</v>
      </c>
      <c r="J195" s="8">
        <f t="shared" si="8"/>
        <v>-7.7030977497365187</v>
      </c>
      <c r="K195" s="7"/>
      <c r="L195" s="8">
        <f>F194</f>
        <v>4</v>
      </c>
      <c r="M195" s="8">
        <f>H194</f>
        <v>39.642418109900404</v>
      </c>
    </row>
    <row r="196" spans="3:13" x14ac:dyDescent="0.25">
      <c r="C196" s="7" t="str">
        <v>W5</v>
      </c>
      <c r="D196" s="8">
        <v>271.85030695140176</v>
      </c>
      <c r="F196" s="8">
        <f>8*D144</f>
        <v>5.333333333333333</v>
      </c>
      <c r="G196" s="7" t="s">
        <v>63</v>
      </c>
      <c r="H196" s="8">
        <f>(D203-D207)/2/D144/D144</f>
        <v>43.051655363310239</v>
      </c>
      <c r="I196" s="8">
        <f t="shared" si="7"/>
        <v>46.304909560723516</v>
      </c>
      <c r="J196" s="8">
        <f t="shared" si="8"/>
        <v>-7.5566297508406297</v>
      </c>
      <c r="L196" s="8">
        <f>F197</f>
        <v>6</v>
      </c>
      <c r="M196" s="8">
        <f>H197</f>
        <v>38.522507756248913</v>
      </c>
    </row>
    <row r="197" spans="3:13" x14ac:dyDescent="0.25">
      <c r="C197" s="7" t="str">
        <v>hkF5</v>
      </c>
      <c r="D197" s="8">
        <v>33.99841483550432</v>
      </c>
      <c r="F197" s="8">
        <f>9*D144</f>
        <v>6</v>
      </c>
      <c r="G197" s="7" t="s">
        <v>83</v>
      </c>
      <c r="H197" s="8">
        <f>(D205-D209)/2/D144/D144</f>
        <v>38.522507756248913</v>
      </c>
      <c r="I197" s="8">
        <f t="shared" si="7"/>
        <v>41.395348837209298</v>
      </c>
      <c r="J197" s="8">
        <f t="shared" si="8"/>
        <v>-7.4575650659564534</v>
      </c>
      <c r="L197" s="8">
        <f>F200</f>
        <v>8</v>
      </c>
      <c r="M197" s="8">
        <f>H200</f>
        <v>0</v>
      </c>
    </row>
    <row r="198" spans="3:13" x14ac:dyDescent="0.25">
      <c r="C198" s="7" t="str">
        <v>W6</v>
      </c>
      <c r="D198" s="8">
        <v>320.61087370810486</v>
      </c>
      <c r="F198" s="8">
        <f>10*D144</f>
        <v>6.6666666666666661</v>
      </c>
      <c r="G198" s="7" t="s">
        <v>84</v>
      </c>
      <c r="H198" s="8">
        <f>(D207-D211)/2/D144/D144</f>
        <v>29.837515993343455</v>
      </c>
      <c r="I198" s="8">
        <f t="shared" si="7"/>
        <v>32.041343669250651</v>
      </c>
      <c r="J198" s="8">
        <f t="shared" si="8"/>
        <v>-7.3860963372381754</v>
      </c>
    </row>
    <row r="199" spans="3:13" x14ac:dyDescent="0.25">
      <c r="C199" s="7" t="str">
        <v>hkF6</v>
      </c>
      <c r="D199" s="8">
        <v>22.133579377623143</v>
      </c>
      <c r="F199" s="8">
        <f>11*D144</f>
        <v>7.333333333333333</v>
      </c>
      <c r="G199" s="7" t="s">
        <v>85</v>
      </c>
      <c r="H199" s="8">
        <f>(D209-D213)/2/D144/D144</f>
        <v>16.996680074593787</v>
      </c>
      <c r="I199" s="8">
        <f t="shared" si="7"/>
        <v>18.24289405684755</v>
      </c>
      <c r="J199" s="8">
        <f t="shared" si="8"/>
        <v>-7.3321023681358417</v>
      </c>
    </row>
    <row r="200" spans="3:13" x14ac:dyDescent="0.25">
      <c r="C200" s="7" t="str">
        <v>W7</v>
      </c>
      <c r="D200" s="8">
        <v>348.1696479095063</v>
      </c>
      <c r="F200" s="8">
        <f>12*D144</f>
        <v>8</v>
      </c>
      <c r="G200" s="7" t="s">
        <v>86</v>
      </c>
      <c r="H200" s="8">
        <f>(D211-D215)/2/D144/D144</f>
        <v>0</v>
      </c>
      <c r="I200" s="8">
        <f t="shared" si="7"/>
        <v>0</v>
      </c>
      <c r="J200" s="8"/>
    </row>
    <row r="201" spans="3:13" x14ac:dyDescent="0.25">
      <c r="C201" s="7" t="str">
        <v>hkF7</v>
      </c>
      <c r="D201" s="8">
        <v>5.8170519471227555</v>
      </c>
    </row>
    <row r="202" spans="3:13" x14ac:dyDescent="0.25">
      <c r="C202" s="7" t="str">
        <v>W8</v>
      </c>
      <c r="D202" s="8">
        <v>350.99845850650746</v>
      </c>
    </row>
    <row r="203" spans="3:13" x14ac:dyDescent="0.25">
      <c r="C203" s="7" t="str">
        <v>hkF8</v>
      </c>
      <c r="D203" s="8">
        <v>-13.104125608954991</v>
      </c>
    </row>
    <row r="204" spans="3:13" x14ac:dyDescent="0.25">
      <c r="C204" s="7" t="str">
        <v>W9</v>
      </c>
      <c r="D204" s="8">
        <v>327.416176297052</v>
      </c>
    </row>
    <row r="205" spans="3:13" x14ac:dyDescent="0.25">
      <c r="C205" s="7" t="str">
        <v>hkF9</v>
      </c>
      <c r="D205" s="8">
        <v>-32.782911443568253</v>
      </c>
    </row>
    <row r="206" spans="3:13" x14ac:dyDescent="0.25">
      <c r="C206" s="7" t="str">
        <v>W10</v>
      </c>
      <c r="D206" s="8">
        <v>277.58871392612537</v>
      </c>
    </row>
    <row r="207" spans="3:13" x14ac:dyDescent="0.25">
      <c r="C207" s="7" t="str">
        <v>hkF10</v>
      </c>
      <c r="D207" s="8">
        <v>-51.372263709675195</v>
      </c>
    </row>
    <row r="208" spans="3:13" x14ac:dyDescent="0.25">
      <c r="C208" s="7" t="str">
        <v>W11</v>
      </c>
      <c r="D208" s="8">
        <v>203.52902588575481</v>
      </c>
    </row>
    <row r="209" spans="2:7" x14ac:dyDescent="0.25">
      <c r="C209" s="7" t="str">
        <v>hkF11</v>
      </c>
      <c r="D209" s="8">
        <v>-67.02514056023395</v>
      </c>
    </row>
    <row r="210" spans="2:7" x14ac:dyDescent="0.25">
      <c r="C210" s="7" t="str">
        <v>W12</v>
      </c>
      <c r="D210" s="8">
        <v>109.09710851500938</v>
      </c>
    </row>
    <row r="211" spans="2:7" x14ac:dyDescent="0.25">
      <c r="C211" s="7" t="str">
        <v>hkF12</v>
      </c>
      <c r="D211" s="8">
        <v>-77.89450014820271</v>
      </c>
    </row>
    <row r="212" spans="2:7" x14ac:dyDescent="0.25">
      <c r="C212" s="7" t="str">
        <v>W13</v>
      </c>
      <c r="D212" s="8">
        <v>-9.8607613152626476E-32</v>
      </c>
    </row>
    <row r="213" spans="2:7" x14ac:dyDescent="0.25">
      <c r="C213" s="7" t="str">
        <v>hkF13</v>
      </c>
      <c r="D213" s="8">
        <v>-82.133300626539537</v>
      </c>
    </row>
    <row r="214" spans="2:7" x14ac:dyDescent="0.25">
      <c r="C214" s="7" t="str">
        <v>W14</v>
      </c>
      <c r="D214" s="8">
        <v>-116.20821962612047</v>
      </c>
    </row>
    <row r="215" spans="2:7" x14ac:dyDescent="0.25">
      <c r="C215" s="7" t="str">
        <v>hkF14</v>
      </c>
      <c r="D215" s="8">
        <v>-77.89450014820271</v>
      </c>
    </row>
    <row r="220" spans="2:7" ht="18.75" x14ac:dyDescent="0.25">
      <c r="B220" s="1"/>
      <c r="E220" s="5" t="s">
        <v>88</v>
      </c>
    </row>
    <row r="221" spans="2:7" x14ac:dyDescent="0.25">
      <c r="B221" s="1"/>
    </row>
    <row r="222" spans="2:7" x14ac:dyDescent="0.25">
      <c r="C222" s="11" t="s">
        <v>21</v>
      </c>
      <c r="D222" s="11">
        <f>D16</f>
        <v>10</v>
      </c>
      <c r="E222" s="8" t="s">
        <v>22</v>
      </c>
    </row>
    <row r="223" spans="2:7" x14ac:dyDescent="0.25">
      <c r="B223" s="15"/>
      <c r="C223" s="11" t="s">
        <v>27</v>
      </c>
      <c r="D223" s="11">
        <f>D17/16</f>
        <v>0.5</v>
      </c>
      <c r="E223" s="8" t="s">
        <v>19</v>
      </c>
      <c r="G223" s="15" t="s">
        <v>9</v>
      </c>
    </row>
    <row r="224" spans="2:7" ht="18.75" x14ac:dyDescent="0.25">
      <c r="B224" s="16"/>
      <c r="C224" s="3" t="s">
        <v>135</v>
      </c>
      <c r="D224" s="3">
        <f>D18</f>
        <v>2.5000000000000001E-2</v>
      </c>
      <c r="E224" s="5"/>
    </row>
    <row r="225" spans="1:41" x14ac:dyDescent="0.25">
      <c r="B225" s="16"/>
      <c r="C225" s="16"/>
      <c r="D225" s="16"/>
      <c r="E225" s="16"/>
      <c r="F225" s="16"/>
    </row>
    <row r="226" spans="1:41" ht="18" x14ac:dyDescent="0.25">
      <c r="B226" s="16"/>
      <c r="C226" s="9" t="s">
        <v>137</v>
      </c>
      <c r="D226" s="16">
        <f>D223/D17</f>
        <v>6.25E-2</v>
      </c>
      <c r="E226" s="16"/>
      <c r="F226" s="16"/>
    </row>
    <row r="228" spans="1:41" x14ac:dyDescent="0.25">
      <c r="C228" s="15"/>
      <c r="D228" s="17"/>
      <c r="E228" s="16"/>
      <c r="F228" s="16"/>
    </row>
    <row r="229" spans="1:41" x14ac:dyDescent="0.25">
      <c r="C229" s="15"/>
      <c r="D229" s="17"/>
      <c r="E229" s="16"/>
      <c r="F229" s="16"/>
    </row>
    <row r="230" spans="1:41" x14ac:dyDescent="0.25">
      <c r="C230" s="16"/>
      <c r="D230" s="17"/>
      <c r="E230" s="16"/>
      <c r="F230" s="16"/>
    </row>
    <row r="231" spans="1:41" x14ac:dyDescent="0.25">
      <c r="B231" s="4" t="s">
        <v>0</v>
      </c>
      <c r="C231" s="4" t="s">
        <v>138</v>
      </c>
      <c r="D231" s="4" t="s">
        <v>1</v>
      </c>
      <c r="E231" s="4" t="s">
        <v>139</v>
      </c>
      <c r="F231" s="4" t="s">
        <v>2</v>
      </c>
      <c r="G231" s="4" t="s">
        <v>140</v>
      </c>
      <c r="H231" s="4" t="s">
        <v>3</v>
      </c>
      <c r="I231" s="4" t="s">
        <v>141</v>
      </c>
      <c r="J231" s="4" t="s">
        <v>4</v>
      </c>
      <c r="K231" s="4" t="s">
        <v>142</v>
      </c>
      <c r="L231" s="4" t="s">
        <v>5</v>
      </c>
      <c r="M231" s="4" t="s">
        <v>143</v>
      </c>
      <c r="N231" s="4" t="s">
        <v>6</v>
      </c>
      <c r="O231" s="4" t="s">
        <v>144</v>
      </c>
      <c r="P231" s="4" t="s">
        <v>7</v>
      </c>
      <c r="Q231" s="4" t="s">
        <v>145</v>
      </c>
      <c r="R231" s="4" t="s">
        <v>57</v>
      </c>
      <c r="S231" s="4" t="s">
        <v>146</v>
      </c>
      <c r="T231" s="4" t="s">
        <v>58</v>
      </c>
      <c r="U231" s="4" t="s">
        <v>147</v>
      </c>
      <c r="V231" s="4" t="s">
        <v>59</v>
      </c>
      <c r="W231" s="4" t="s">
        <v>148</v>
      </c>
      <c r="X231" s="4" t="s">
        <v>77</v>
      </c>
      <c r="Y231" s="4" t="s">
        <v>149</v>
      </c>
      <c r="Z231" s="4" t="s">
        <v>78</v>
      </c>
      <c r="AA231" s="4" t="s">
        <v>150</v>
      </c>
      <c r="AB231" s="4" t="s">
        <v>79</v>
      </c>
      <c r="AC231" s="4" t="s">
        <v>151</v>
      </c>
      <c r="AD231" s="4" t="s">
        <v>80</v>
      </c>
      <c r="AE231" s="4" t="s">
        <v>152</v>
      </c>
      <c r="AF231" s="4" t="s">
        <v>99</v>
      </c>
      <c r="AG231" s="4" t="s">
        <v>153</v>
      </c>
      <c r="AH231" s="4" t="s">
        <v>100</v>
      </c>
      <c r="AI231" s="4" t="s">
        <v>154</v>
      </c>
      <c r="AJ231" s="4" t="s">
        <v>101</v>
      </c>
      <c r="AK231" s="4" t="s">
        <v>155</v>
      </c>
      <c r="AL231" s="4" t="s">
        <v>102</v>
      </c>
      <c r="AM231" s="4" t="s">
        <v>156</v>
      </c>
    </row>
    <row r="232" spans="1:41" x14ac:dyDescent="0.25">
      <c r="A232" s="3" t="s">
        <v>28</v>
      </c>
      <c r="B232" s="8">
        <v>1</v>
      </c>
      <c r="C232" s="8">
        <v>0.5</v>
      </c>
      <c r="D232" s="8">
        <v>-2</v>
      </c>
      <c r="E232" s="8">
        <v>0</v>
      </c>
      <c r="F232" s="8">
        <v>1</v>
      </c>
      <c r="G232" s="8">
        <v>-0.5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O232" s="8">
        <f>-$D$224/$D$226/$D$226*$D$222*$D$223*$D$223*$D$223*$D$223</f>
        <v>-4</v>
      </c>
    </row>
    <row r="233" spans="1:41" x14ac:dyDescent="0.25">
      <c r="A233" s="3" t="s">
        <v>29</v>
      </c>
      <c r="B233" s="8">
        <v>-1</v>
      </c>
      <c r="C233" s="8">
        <f>2*$D$224/$D$226/$D$226</f>
        <v>12.8</v>
      </c>
      <c r="D233" s="8">
        <v>0</v>
      </c>
      <c r="E233" s="8">
        <f>-4*$D$224/$D$226/$D$226-2</f>
        <v>-27.6</v>
      </c>
      <c r="F233" s="8">
        <v>1</v>
      </c>
      <c r="G233" s="8">
        <f>2*$D$224/$D$226/$D$226</f>
        <v>12.8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O233" s="8">
        <v>0</v>
      </c>
    </row>
    <row r="234" spans="1:41" x14ac:dyDescent="0.25">
      <c r="A234" s="3" t="s">
        <v>30</v>
      </c>
      <c r="B234" s="8">
        <v>0</v>
      </c>
      <c r="C234" s="8">
        <v>0</v>
      </c>
      <c r="D234" s="8">
        <v>1</v>
      </c>
      <c r="E234" s="8">
        <v>0.5</v>
      </c>
      <c r="F234" s="8">
        <v>-2</v>
      </c>
      <c r="G234" s="8">
        <v>0</v>
      </c>
      <c r="H234" s="8">
        <v>1</v>
      </c>
      <c r="I234" s="8">
        <v>-0.5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O234" s="8">
        <f>-$D$224/$D$226/$D$226*$D$222*$D$223*$D$223*$D$223*$D$223</f>
        <v>-4</v>
      </c>
    </row>
    <row r="235" spans="1:41" x14ac:dyDescent="0.25">
      <c r="A235" s="3" t="s">
        <v>31</v>
      </c>
      <c r="B235" s="8">
        <v>0</v>
      </c>
      <c r="C235" s="8">
        <v>0</v>
      </c>
      <c r="D235" s="8">
        <v>-1</v>
      </c>
      <c r="E235" s="8">
        <f>2*$D$224/$D$226/$D$226</f>
        <v>12.8</v>
      </c>
      <c r="F235" s="8">
        <v>0</v>
      </c>
      <c r="G235" s="8">
        <f>-4*$D$224/$D$226/$D$226-2</f>
        <v>-27.6</v>
      </c>
      <c r="H235" s="8">
        <v>1</v>
      </c>
      <c r="I235" s="8">
        <f>2*$D$224/$D$226/$D$226</f>
        <v>12.8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O235" s="8">
        <v>0</v>
      </c>
    </row>
    <row r="236" spans="1:41" x14ac:dyDescent="0.25">
      <c r="A236" s="3" t="s">
        <v>32</v>
      </c>
      <c r="B236" s="8">
        <v>0</v>
      </c>
      <c r="C236" s="8">
        <v>0</v>
      </c>
      <c r="D236" s="8">
        <v>0</v>
      </c>
      <c r="E236" s="8">
        <v>0</v>
      </c>
      <c r="F236" s="8">
        <v>1</v>
      </c>
      <c r="G236" s="8">
        <v>0.5</v>
      </c>
      <c r="H236" s="8">
        <v>-2</v>
      </c>
      <c r="I236" s="8">
        <v>0</v>
      </c>
      <c r="J236" s="8">
        <v>1</v>
      </c>
      <c r="K236" s="8">
        <v>-0.5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O236" s="8">
        <f>-$D$224/$D$226/$D$226*$D$222*$D$223*$D$223*$D$223*$D$223</f>
        <v>-4</v>
      </c>
    </row>
    <row r="237" spans="1:41" x14ac:dyDescent="0.25">
      <c r="A237" s="3" t="s">
        <v>33</v>
      </c>
      <c r="B237" s="8">
        <v>0</v>
      </c>
      <c r="C237" s="8">
        <v>0</v>
      </c>
      <c r="D237" s="8">
        <v>0</v>
      </c>
      <c r="E237" s="8">
        <v>0</v>
      </c>
      <c r="F237" s="8">
        <v>-1</v>
      </c>
      <c r="G237" s="8">
        <f>2*$D$224/$D$226/$D$226</f>
        <v>12.8</v>
      </c>
      <c r="H237" s="8">
        <v>0</v>
      </c>
      <c r="I237" s="8">
        <f>-4*$D$224/$D$226/$D$226-2</f>
        <v>-27.6</v>
      </c>
      <c r="J237" s="8">
        <v>1</v>
      </c>
      <c r="K237" s="8">
        <f>2*$D$224/$D$226/$D$226</f>
        <v>12.8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O237" s="8">
        <v>0</v>
      </c>
    </row>
    <row r="238" spans="1:41" x14ac:dyDescent="0.25">
      <c r="A238" s="3" t="s">
        <v>34</v>
      </c>
      <c r="B238" s="8">
        <v>0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1</v>
      </c>
      <c r="I238" s="8">
        <v>0.5</v>
      </c>
      <c r="J238" s="8">
        <v>-2</v>
      </c>
      <c r="K238" s="8">
        <v>0</v>
      </c>
      <c r="L238" s="8">
        <v>1</v>
      </c>
      <c r="M238" s="8">
        <v>-0.5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O238" s="8">
        <f>-$D$224/$D$226/$D$226*$D$222*$D$223*$D$223*$D$223*$D$223</f>
        <v>-4</v>
      </c>
    </row>
    <row r="239" spans="1:41" x14ac:dyDescent="0.25">
      <c r="A239" s="3" t="s">
        <v>35</v>
      </c>
      <c r="B239" s="8">
        <v>0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-1</v>
      </c>
      <c r="I239" s="8">
        <f>2*$D$224/$D$226/$D$226</f>
        <v>12.8</v>
      </c>
      <c r="J239" s="8">
        <v>0</v>
      </c>
      <c r="K239" s="8">
        <f>-4*$D$224/$D$226/$D$226-2</f>
        <v>-27.6</v>
      </c>
      <c r="L239" s="8">
        <v>1</v>
      </c>
      <c r="M239" s="8">
        <f>2*$D$224/$D$226/$D$226</f>
        <v>12.8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O239" s="8">
        <v>0</v>
      </c>
    </row>
    <row r="240" spans="1:41" x14ac:dyDescent="0.25">
      <c r="A240" s="3" t="s">
        <v>36</v>
      </c>
      <c r="B240" s="8">
        <v>0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1</v>
      </c>
      <c r="K240" s="8">
        <v>0.5</v>
      </c>
      <c r="L240" s="8">
        <v>-2</v>
      </c>
      <c r="M240" s="8">
        <v>0</v>
      </c>
      <c r="N240" s="8">
        <v>1</v>
      </c>
      <c r="O240" s="8">
        <v>-0.5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O240" s="8">
        <f>-$D$224/$D$226/$D$226*$D$222*$D$223*$D$223*$D$223*$D$223</f>
        <v>-4</v>
      </c>
    </row>
    <row r="241" spans="1:41" x14ac:dyDescent="0.25">
      <c r="A241" s="3" t="s">
        <v>37</v>
      </c>
      <c r="B241" s="8">
        <v>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-1</v>
      </c>
      <c r="K241" s="8">
        <f>2*$D$224/$D$226/$D$226</f>
        <v>12.8</v>
      </c>
      <c r="L241" s="8">
        <v>0</v>
      </c>
      <c r="M241" s="8">
        <f>-4*$D$224/$D$226/$D$226-2</f>
        <v>-27.6</v>
      </c>
      <c r="N241" s="8">
        <v>1</v>
      </c>
      <c r="O241" s="8">
        <f>2*$D$224/$D$226/$D$226</f>
        <v>12.8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O241" s="8">
        <v>0</v>
      </c>
    </row>
    <row r="242" spans="1:41" x14ac:dyDescent="0.25">
      <c r="A242" s="3" t="s">
        <v>47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0.5</v>
      </c>
      <c r="N242" s="8">
        <v>-2</v>
      </c>
      <c r="O242" s="8">
        <v>0</v>
      </c>
      <c r="P242" s="8">
        <v>1</v>
      </c>
      <c r="Q242" s="8">
        <v>-0.5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O242" s="8">
        <f>-$D$224/$D$226/$D$226*$D$222*$D$223*$D$223*$D$223*$D$223</f>
        <v>-4</v>
      </c>
    </row>
    <row r="243" spans="1:41" x14ac:dyDescent="0.25">
      <c r="A243" s="3" t="s">
        <v>48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-1</v>
      </c>
      <c r="M243" s="8">
        <f>2*$D$224/$D$226/$D$226</f>
        <v>12.8</v>
      </c>
      <c r="N243" s="8">
        <v>0</v>
      </c>
      <c r="O243" s="8">
        <f>-4*$D$224/$D$226/$D$226-2</f>
        <v>-27.6</v>
      </c>
      <c r="P243" s="8">
        <v>1</v>
      </c>
      <c r="Q243" s="8">
        <f>2*$D$224/$D$226/$D$226</f>
        <v>12.8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O243" s="8">
        <v>0</v>
      </c>
    </row>
    <row r="244" spans="1:41" x14ac:dyDescent="0.25">
      <c r="A244" s="3" t="s">
        <v>49</v>
      </c>
      <c r="B244" s="8">
        <v>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1</v>
      </c>
      <c r="O244" s="8">
        <v>0.5</v>
      </c>
      <c r="P244" s="8">
        <v>-2</v>
      </c>
      <c r="Q244" s="8">
        <v>0</v>
      </c>
      <c r="R244" s="8">
        <v>1</v>
      </c>
      <c r="S244" s="8">
        <v>-0.5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O244" s="8">
        <f>-$D$224/$D$226/$D$226*$D$222*$D$223*$D$223*$D$223*$D$223</f>
        <v>-4</v>
      </c>
    </row>
    <row r="245" spans="1:41" x14ac:dyDescent="0.25">
      <c r="A245" s="3" t="s">
        <v>50</v>
      </c>
      <c r="B245" s="8">
        <v>0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-1</v>
      </c>
      <c r="O245" s="8">
        <f>2*$D$224/$D$226/$D$226</f>
        <v>12.8</v>
      </c>
      <c r="P245" s="8">
        <v>0</v>
      </c>
      <c r="Q245" s="8">
        <f>-4*$D$224/$D$226/$D$226-2</f>
        <v>-27.6</v>
      </c>
      <c r="R245" s="8">
        <v>1</v>
      </c>
      <c r="S245" s="8">
        <f>2*$D$224/$D$226/$D$226</f>
        <v>12.8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O245" s="8">
        <v>0</v>
      </c>
    </row>
    <row r="246" spans="1:41" x14ac:dyDescent="0.25">
      <c r="A246" s="3" t="s">
        <v>51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1</v>
      </c>
      <c r="Q246" s="8">
        <v>0.5</v>
      </c>
      <c r="R246" s="8">
        <v>-2</v>
      </c>
      <c r="S246" s="8">
        <v>0</v>
      </c>
      <c r="T246" s="8">
        <v>1</v>
      </c>
      <c r="U246" s="8">
        <v>-0.5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O246" s="8">
        <f>-$D$224/$D$226/$D$226*$D$222*$D$223*$D$223*$D$223*$D$223</f>
        <v>-4</v>
      </c>
    </row>
    <row r="247" spans="1:41" x14ac:dyDescent="0.25">
      <c r="A247" s="3" t="s">
        <v>52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-1</v>
      </c>
      <c r="Q247" s="8">
        <f>2*$D$224/$D$226/$D$226</f>
        <v>12.8</v>
      </c>
      <c r="R247" s="8">
        <v>0</v>
      </c>
      <c r="S247" s="8">
        <f>-4*$D$224/$D$226/$D$226-2</f>
        <v>-27.6</v>
      </c>
      <c r="T247" s="8">
        <v>1</v>
      </c>
      <c r="U247" s="8">
        <f>2*$D$224/$D$226/$D$226</f>
        <v>12.8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O247" s="8">
        <v>0</v>
      </c>
    </row>
    <row r="248" spans="1:41" x14ac:dyDescent="0.25">
      <c r="A248" s="3" t="s">
        <v>53</v>
      </c>
      <c r="B248" s="8">
        <v>0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1</v>
      </c>
      <c r="S248" s="8">
        <v>0.5</v>
      </c>
      <c r="T248" s="8">
        <v>-2</v>
      </c>
      <c r="U248" s="8">
        <v>0</v>
      </c>
      <c r="V248" s="8">
        <v>1</v>
      </c>
      <c r="W248" s="8">
        <v>-0.5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O248" s="8">
        <f>-$D$224/$D$226/$D$226*$D$222*$D$223*$D$223*$D$223*$D$223</f>
        <v>-4</v>
      </c>
    </row>
    <row r="249" spans="1:41" x14ac:dyDescent="0.25">
      <c r="A249" s="3" t="s">
        <v>54</v>
      </c>
      <c r="B249" s="8">
        <v>0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-1</v>
      </c>
      <c r="S249" s="8">
        <f>2*$D$224/$D$226/$D$226</f>
        <v>12.8</v>
      </c>
      <c r="T249" s="8">
        <v>0</v>
      </c>
      <c r="U249" s="8">
        <f>-4*$D$224/$D$226/$D$226-2</f>
        <v>-27.6</v>
      </c>
      <c r="V249" s="8">
        <v>1</v>
      </c>
      <c r="W249" s="8">
        <f>2*$D$224/$D$226/$D$226</f>
        <v>12.8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O249" s="8">
        <v>0</v>
      </c>
    </row>
    <row r="250" spans="1:41" x14ac:dyDescent="0.25">
      <c r="A250" s="3" t="s">
        <v>65</v>
      </c>
      <c r="B250" s="8">
        <v>0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1</v>
      </c>
      <c r="U250" s="8">
        <v>0.5</v>
      </c>
      <c r="V250" s="8">
        <v>-2</v>
      </c>
      <c r="W250" s="8">
        <v>0</v>
      </c>
      <c r="X250" s="8">
        <v>1</v>
      </c>
      <c r="Y250" s="8">
        <v>-0.5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O250" s="8">
        <f>-$D$224/$D$226/$D$226*$D$222*$D$223*$D$223*$D$223*$D$223</f>
        <v>-4</v>
      </c>
    </row>
    <row r="251" spans="1:41" x14ac:dyDescent="0.25">
      <c r="A251" s="3" t="s">
        <v>66</v>
      </c>
      <c r="B251" s="8">
        <v>0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-1</v>
      </c>
      <c r="U251" s="8">
        <f>2*$D$224/$D$226/$D$226</f>
        <v>12.8</v>
      </c>
      <c r="V251" s="8">
        <v>0</v>
      </c>
      <c r="W251" s="8">
        <f>-4*$D$224/$D$226/$D$226-2</f>
        <v>-27.6</v>
      </c>
      <c r="X251" s="8">
        <v>1</v>
      </c>
      <c r="Y251" s="8">
        <f>2*$D$224/$D$226/$D$226</f>
        <v>12.8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O251" s="8">
        <v>0</v>
      </c>
    </row>
    <row r="252" spans="1:41" x14ac:dyDescent="0.25">
      <c r="A252" s="3" t="s">
        <v>67</v>
      </c>
      <c r="B252" s="8">
        <v>0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1</v>
      </c>
      <c r="W252" s="8">
        <v>0.5</v>
      </c>
      <c r="X252" s="8">
        <v>-2</v>
      </c>
      <c r="Y252" s="8">
        <v>0</v>
      </c>
      <c r="Z252" s="8">
        <v>1</v>
      </c>
      <c r="AA252" s="8">
        <v>-0.5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O252" s="8">
        <f>-$D$224/$D$226/$D$226*$D$222*$D$223*$D$223*$D$223*$D$223</f>
        <v>-4</v>
      </c>
    </row>
    <row r="253" spans="1:41" x14ac:dyDescent="0.25">
      <c r="A253" s="3" t="s">
        <v>68</v>
      </c>
      <c r="B253" s="8">
        <v>0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-1</v>
      </c>
      <c r="W253" s="8">
        <f>2*$D$224/$D$226/$D$226</f>
        <v>12.8</v>
      </c>
      <c r="X253" s="8">
        <v>0</v>
      </c>
      <c r="Y253" s="8">
        <f>-4*$D$224/$D$226/$D$226-2</f>
        <v>-27.6</v>
      </c>
      <c r="Z253" s="8">
        <v>1</v>
      </c>
      <c r="AA253" s="8">
        <f>2*$D$224/$D$226/$D$226</f>
        <v>12.8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O253" s="8">
        <v>0</v>
      </c>
    </row>
    <row r="254" spans="1:41" x14ac:dyDescent="0.25">
      <c r="A254" s="3" t="s">
        <v>69</v>
      </c>
      <c r="B254" s="8">
        <v>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1</v>
      </c>
      <c r="Y254" s="8">
        <v>0.5</v>
      </c>
      <c r="Z254" s="8">
        <v>-2</v>
      </c>
      <c r="AA254" s="8">
        <v>0</v>
      </c>
      <c r="AB254" s="8">
        <v>1</v>
      </c>
      <c r="AC254" s="8">
        <v>-0.5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O254" s="8">
        <f>-$D$224/$D$226/$D$226*$D$222*$D$223*$D$223*$D$223*$D$223</f>
        <v>-4</v>
      </c>
    </row>
    <row r="255" spans="1:41" x14ac:dyDescent="0.25">
      <c r="A255" s="3" t="s">
        <v>70</v>
      </c>
      <c r="B255" s="8">
        <v>0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-1</v>
      </c>
      <c r="Y255" s="8">
        <f>2*$D$224/$D$226/$D$226</f>
        <v>12.8</v>
      </c>
      <c r="Z255" s="8">
        <v>0</v>
      </c>
      <c r="AA255" s="8">
        <f>-4*$D$224/$D$226/$D$226-2</f>
        <v>-27.6</v>
      </c>
      <c r="AB255" s="8">
        <v>1</v>
      </c>
      <c r="AC255" s="8">
        <f>2*$D$224/$D$226/$D$226</f>
        <v>12.8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O255" s="8">
        <v>0</v>
      </c>
    </row>
    <row r="256" spans="1:41" x14ac:dyDescent="0.25">
      <c r="A256" s="3" t="s">
        <v>71</v>
      </c>
      <c r="B256" s="8">
        <v>0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0.5</v>
      </c>
      <c r="AB256" s="8">
        <v>-2</v>
      </c>
      <c r="AC256" s="8">
        <v>0</v>
      </c>
      <c r="AD256" s="8">
        <v>1</v>
      </c>
      <c r="AE256" s="8">
        <v>-0.5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O256" s="8">
        <f>-$D$224/$D$226/$D$226*$D$222*$D$223*$D$223*$D$223*$D$223</f>
        <v>-4</v>
      </c>
    </row>
    <row r="257" spans="1:41" x14ac:dyDescent="0.25">
      <c r="A257" s="3" t="s">
        <v>72</v>
      </c>
      <c r="B257" s="8">
        <v>0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-1</v>
      </c>
      <c r="AA257" s="8">
        <f>2*$D$224/$D$226/$D$226</f>
        <v>12.8</v>
      </c>
      <c r="AB257" s="8">
        <v>0</v>
      </c>
      <c r="AC257" s="8">
        <f>-4*$D$224/$D$226/$D$226-2</f>
        <v>-27.6</v>
      </c>
      <c r="AD257" s="8">
        <v>1</v>
      </c>
      <c r="AE257" s="8">
        <f>2*$D$224/$D$226/$D$226</f>
        <v>12.8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O257" s="8">
        <v>0</v>
      </c>
    </row>
    <row r="258" spans="1:41" x14ac:dyDescent="0.25">
      <c r="A258" s="3" t="s">
        <v>89</v>
      </c>
      <c r="B258" s="8">
        <v>0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0.5</v>
      </c>
      <c r="AD258" s="8">
        <v>-2</v>
      </c>
      <c r="AE258" s="8">
        <v>0</v>
      </c>
      <c r="AF258" s="8">
        <v>1</v>
      </c>
      <c r="AG258" s="8">
        <v>-0.5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O258" s="8">
        <f>-$D$224/$D$226/$D$226*$D$222*$D$223*$D$223*$D$223*$D$223</f>
        <v>-4</v>
      </c>
    </row>
    <row r="259" spans="1:41" x14ac:dyDescent="0.25">
      <c r="A259" s="3" t="s">
        <v>90</v>
      </c>
      <c r="B259" s="8">
        <v>0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-1</v>
      </c>
      <c r="AC259" s="8">
        <f>2*$D$224/$D$226/$D$226</f>
        <v>12.8</v>
      </c>
      <c r="AD259" s="8">
        <v>0</v>
      </c>
      <c r="AE259" s="8">
        <f>-4*$D$224/$D$226/$D$226-2</f>
        <v>-27.6</v>
      </c>
      <c r="AF259" s="8">
        <v>1</v>
      </c>
      <c r="AG259" s="8">
        <f>2*$D$224/$D$226/$D$226</f>
        <v>12.8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O259" s="8">
        <v>0</v>
      </c>
    </row>
    <row r="260" spans="1:41" x14ac:dyDescent="0.25">
      <c r="A260" s="3" t="s">
        <v>91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1</v>
      </c>
      <c r="AE260" s="8">
        <v>0.5</v>
      </c>
      <c r="AF260" s="8">
        <v>-2</v>
      </c>
      <c r="AG260" s="8">
        <v>0</v>
      </c>
      <c r="AH260" s="8">
        <v>1</v>
      </c>
      <c r="AI260" s="8">
        <v>-0.5</v>
      </c>
      <c r="AJ260" s="8">
        <v>0</v>
      </c>
      <c r="AK260" s="8">
        <v>0</v>
      </c>
      <c r="AL260" s="8">
        <v>0</v>
      </c>
      <c r="AM260" s="8">
        <v>0</v>
      </c>
      <c r="AO260" s="8">
        <f>-$D$224/$D$226/$D$226*$D$222*$D$223*$D$223*$D$223*$D$223</f>
        <v>-4</v>
      </c>
    </row>
    <row r="261" spans="1:41" x14ac:dyDescent="0.25">
      <c r="A261" s="3" t="s">
        <v>92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-1</v>
      </c>
      <c r="AE261" s="8">
        <f>2*$D$224/$D$226/$D$226</f>
        <v>12.8</v>
      </c>
      <c r="AF261" s="8">
        <v>0</v>
      </c>
      <c r="AG261" s="8">
        <f>-4*$D$224/$D$226/$D$226-2</f>
        <v>-27.6</v>
      </c>
      <c r="AH261" s="8">
        <v>1</v>
      </c>
      <c r="AI261" s="8">
        <f>2*$D$224/$D$226/$D$226</f>
        <v>12.8</v>
      </c>
      <c r="AJ261" s="8">
        <v>0</v>
      </c>
      <c r="AK261" s="8">
        <v>0</v>
      </c>
      <c r="AL261" s="8">
        <v>0</v>
      </c>
      <c r="AM261" s="8">
        <v>0</v>
      </c>
      <c r="AO261" s="8">
        <v>0</v>
      </c>
    </row>
    <row r="262" spans="1:41" x14ac:dyDescent="0.25">
      <c r="A262" s="3" t="s">
        <v>93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1</v>
      </c>
      <c r="AG262" s="8">
        <v>0.5</v>
      </c>
      <c r="AH262" s="8">
        <v>-2</v>
      </c>
      <c r="AI262" s="8">
        <v>0</v>
      </c>
      <c r="AJ262" s="8">
        <v>1</v>
      </c>
      <c r="AK262" s="8">
        <v>-0.5</v>
      </c>
      <c r="AL262" s="8">
        <v>0</v>
      </c>
      <c r="AM262" s="8">
        <v>0</v>
      </c>
      <c r="AO262" s="8">
        <f>-$D$224/$D$226/$D$226*$D$222*$D$223*$D$223*$D$223*$D$223</f>
        <v>-4</v>
      </c>
    </row>
    <row r="263" spans="1:41" x14ac:dyDescent="0.25">
      <c r="A263" s="3" t="s">
        <v>94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-1</v>
      </c>
      <c r="AG263" s="8">
        <f>2*$D$224/$D$226/$D$226</f>
        <v>12.8</v>
      </c>
      <c r="AH263" s="8">
        <v>0</v>
      </c>
      <c r="AI263" s="8">
        <f>-4*$D$224/$D$226/$D$226-2</f>
        <v>-27.6</v>
      </c>
      <c r="AJ263" s="8">
        <v>1</v>
      </c>
      <c r="AK263" s="8">
        <f>2*$D$224/$D$226/$D$226</f>
        <v>12.8</v>
      </c>
      <c r="AL263" s="8">
        <v>0</v>
      </c>
      <c r="AM263" s="8">
        <v>0</v>
      </c>
      <c r="AO263" s="8">
        <v>0</v>
      </c>
    </row>
    <row r="264" spans="1:41" x14ac:dyDescent="0.25">
      <c r="A264" s="3" t="s">
        <v>95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1</v>
      </c>
      <c r="AI264" s="8">
        <v>0.5</v>
      </c>
      <c r="AJ264" s="8">
        <v>-2</v>
      </c>
      <c r="AK264" s="8">
        <v>0</v>
      </c>
      <c r="AL264" s="8">
        <v>1</v>
      </c>
      <c r="AM264" s="8">
        <v>-0.5</v>
      </c>
      <c r="AO264" s="8">
        <f>-$D$224/$D$226/$D$226*$D$222*$D$223*$D$223*$D$223*$D$223</f>
        <v>-4</v>
      </c>
    </row>
    <row r="265" spans="1:41" x14ac:dyDescent="0.25">
      <c r="A265" s="3" t="s">
        <v>96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-1</v>
      </c>
      <c r="AI265" s="8">
        <f>2*$D$224/$D$226/$D$226</f>
        <v>12.8</v>
      </c>
      <c r="AJ265" s="8">
        <v>0</v>
      </c>
      <c r="AK265" s="8">
        <f>-4*$D$224/$D$226/$D$226-2</f>
        <v>-27.6</v>
      </c>
      <c r="AL265" s="8">
        <v>1</v>
      </c>
      <c r="AM265" s="8">
        <f>2*$D$224/$D$226/$D$226</f>
        <v>12.8</v>
      </c>
      <c r="AO265" s="8">
        <v>0</v>
      </c>
    </row>
    <row r="266" spans="1:41" x14ac:dyDescent="0.25">
      <c r="A266" s="3" t="s">
        <v>38</v>
      </c>
      <c r="B266" s="8">
        <v>0</v>
      </c>
      <c r="C266" s="8">
        <v>0</v>
      </c>
      <c r="D266" s="8">
        <v>1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O266" s="8">
        <v>0</v>
      </c>
    </row>
    <row r="267" spans="1:41" x14ac:dyDescent="0.25">
      <c r="A267" s="3" t="s">
        <v>39</v>
      </c>
      <c r="B267" s="8">
        <v>0</v>
      </c>
      <c r="C267" s="8">
        <v>0</v>
      </c>
      <c r="D267" s="8">
        <v>0</v>
      </c>
      <c r="E267" s="8">
        <v>1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O267" s="8">
        <v>0</v>
      </c>
    </row>
    <row r="268" spans="1:41" x14ac:dyDescent="0.25">
      <c r="A268" s="3" t="s">
        <v>97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1</v>
      </c>
      <c r="AK268" s="8">
        <v>0</v>
      </c>
      <c r="AL268" s="8">
        <v>0</v>
      </c>
      <c r="AM268" s="8">
        <v>0</v>
      </c>
      <c r="AO268" s="8">
        <v>0</v>
      </c>
    </row>
    <row r="269" spans="1:41" x14ac:dyDescent="0.25">
      <c r="A269" s="3" t="s">
        <v>98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-1</v>
      </c>
      <c r="AJ269" s="8">
        <v>0</v>
      </c>
      <c r="AK269" s="8">
        <v>0</v>
      </c>
      <c r="AL269" s="8">
        <v>0</v>
      </c>
      <c r="AM269" s="8">
        <v>1</v>
      </c>
      <c r="AO269" s="8">
        <v>0</v>
      </c>
    </row>
    <row r="270" spans="1:41" x14ac:dyDescent="0.25"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G270" s="8"/>
    </row>
    <row r="271" spans="1:41" x14ac:dyDescent="0.25"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G271" s="8"/>
    </row>
    <row r="272" spans="1:41" x14ac:dyDescent="0.25"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G272" s="8"/>
    </row>
    <row r="273" spans="2:33" x14ac:dyDescent="0.25"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G273" s="8"/>
    </row>
    <row r="274" spans="2:33" x14ac:dyDescent="0.25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8"/>
    </row>
    <row r="275" spans="2:33" x14ac:dyDescent="0.25">
      <c r="C275" s="7" t="str">
        <f t="array" ref="C275:C312">TRANSPOSE(B231:AM231)</f>
        <v>W0</v>
      </c>
      <c r="D275" s="8">
        <f t="array" ref="D275:D312">MMULT(MINVERSE(B232:AM269),AO232:AO269)</f>
        <v>-30.995753802351352</v>
      </c>
      <c r="E275" s="7"/>
      <c r="F275" s="7"/>
      <c r="G275" s="15" t="s">
        <v>10</v>
      </c>
      <c r="H275" s="7"/>
      <c r="I275" s="7"/>
      <c r="J275" s="7"/>
      <c r="K275" s="7"/>
      <c r="L275" s="8"/>
    </row>
    <row r="276" spans="2:33" ht="30" x14ac:dyDescent="0.25">
      <c r="C276" s="7" t="str">
        <v>hkF0</v>
      </c>
      <c r="D276" s="8">
        <v>-20.981288913251607</v>
      </c>
      <c r="E276" s="7"/>
      <c r="F276" s="7" t="s">
        <v>81</v>
      </c>
      <c r="G276" s="7"/>
      <c r="H276" s="4" t="s">
        <v>82</v>
      </c>
      <c r="I276" s="4" t="s">
        <v>64</v>
      </c>
      <c r="J276" s="12" t="s">
        <v>87</v>
      </c>
      <c r="K276" s="7"/>
      <c r="L276" s="8"/>
    </row>
    <row r="277" spans="2:33" x14ac:dyDescent="0.25">
      <c r="C277" s="7" t="str">
        <v>W1</v>
      </c>
      <c r="D277" s="8">
        <v>9.7283292532779342E-15</v>
      </c>
      <c r="E277" s="7"/>
      <c r="F277" s="8">
        <v>0</v>
      </c>
      <c r="G277" s="7" t="s">
        <v>42</v>
      </c>
      <c r="H277" s="8">
        <f>(D276-D280)/2/D223/D223</f>
        <v>-72.049547154065863</v>
      </c>
      <c r="I277" s="8">
        <f>$D$16*F277*($D$17-F277)/2+$D$20*(1-F277/$D$17)</f>
        <v>-74.418604651162795</v>
      </c>
      <c r="J277" s="8">
        <f>(H277-I277)/H277*100</f>
        <v>-3.2880949161708131</v>
      </c>
      <c r="K277" s="7"/>
      <c r="L277" s="8"/>
    </row>
    <row r="278" spans="2:33" x14ac:dyDescent="0.25">
      <c r="C278" s="7" t="str">
        <v>hkF1</v>
      </c>
      <c r="D278" s="8">
        <v>-1.4775148523206969E-14</v>
      </c>
      <c r="E278" s="7"/>
      <c r="F278" s="8">
        <f>D223</f>
        <v>0.5</v>
      </c>
      <c r="G278" s="7" t="s">
        <v>43</v>
      </c>
      <c r="H278" s="8">
        <f>(D278-D282)/2/D223/D223</f>
        <v>-49.501337674981848</v>
      </c>
      <c r="I278" s="8">
        <f t="shared" ref="I278:I293" si="9">$D$16*F278*($D$17-F278)/2+$D$20*(1-F278/$D$17)</f>
        <v>-51.017441860465127</v>
      </c>
      <c r="J278" s="8">
        <f t="shared" ref="J278:J292" si="10">(H278-I278)/H278*100</f>
        <v>-3.0627539712922212</v>
      </c>
      <c r="K278" s="7"/>
      <c r="L278" s="8"/>
    </row>
    <row r="279" spans="2:33" x14ac:dyDescent="0.25">
      <c r="C279" s="7" t="str">
        <v>W2</v>
      </c>
      <c r="D279" s="8">
        <v>45.008140590867839</v>
      </c>
      <c r="E279" s="7"/>
      <c r="F279" s="8">
        <f>2*D223</f>
        <v>1</v>
      </c>
      <c r="G279" s="7" t="s">
        <v>44</v>
      </c>
      <c r="H279" s="8">
        <f>(D280-D284)/2/D223/D223</f>
        <v>-29.35914323349181</v>
      </c>
      <c r="I279" s="8">
        <f t="shared" si="9"/>
        <v>-30.116279069767444</v>
      </c>
      <c r="J279" s="8">
        <f t="shared" si="10"/>
        <v>-2.5788757875329322</v>
      </c>
      <c r="K279" s="7"/>
      <c r="L279" s="8"/>
    </row>
    <row r="280" spans="2:33" x14ac:dyDescent="0.25">
      <c r="C280" s="7" t="str">
        <v>hkF2</v>
      </c>
      <c r="D280" s="8">
        <v>15.043484663781323</v>
      </c>
      <c r="E280" s="7"/>
      <c r="F280" s="8">
        <f>3*D223</f>
        <v>1.5</v>
      </c>
      <c r="G280" s="7" t="s">
        <v>45</v>
      </c>
      <c r="H280" s="8">
        <f>(D282-D286)/2/D223/D223</f>
        <v>-11.62296382959574</v>
      </c>
      <c r="I280" s="8">
        <f t="shared" si="9"/>
        <v>-11.715116279069768</v>
      </c>
      <c r="J280" s="8">
        <f t="shared" si="10"/>
        <v>-0.79284811365736996</v>
      </c>
      <c r="K280" s="7"/>
      <c r="L280" s="8"/>
    </row>
    <row r="281" spans="2:33" x14ac:dyDescent="0.25">
      <c r="C281" s="7" t="str">
        <v>W3</v>
      </c>
      <c r="D281" s="8">
        <v>98.39161560048116</v>
      </c>
      <c r="E281" s="7"/>
      <c r="F281" s="8">
        <f>4*D223</f>
        <v>2</v>
      </c>
      <c r="G281" s="7" t="s">
        <v>46</v>
      </c>
      <c r="H281" s="8">
        <f>(D284-D288)/2/D223/D223</f>
        <v>3.7072005367063241</v>
      </c>
      <c r="I281" s="8">
        <f t="shared" si="9"/>
        <v>4.1860465116279073</v>
      </c>
      <c r="J281" s="8">
        <f t="shared" si="10"/>
        <v>-12.916646137168931</v>
      </c>
      <c r="K281" s="7"/>
      <c r="L281" s="8"/>
    </row>
    <row r="282" spans="2:33" x14ac:dyDescent="0.25">
      <c r="C282" s="7" t="str">
        <v>hkF3</v>
      </c>
      <c r="D282" s="8">
        <v>24.75066883749091</v>
      </c>
      <c r="E282" s="7"/>
      <c r="F282" s="8">
        <f>5*D223</f>
        <v>2.5</v>
      </c>
      <c r="G282" s="7" t="s">
        <v>60</v>
      </c>
      <c r="H282" s="8">
        <f>(D286-D290)/2/D223/D223</f>
        <v>16.631349865414364</v>
      </c>
      <c r="I282" s="8">
        <f t="shared" si="9"/>
        <v>17.587209302325576</v>
      </c>
      <c r="J282" s="8">
        <f t="shared" si="10"/>
        <v>-5.7473352713177173</v>
      </c>
      <c r="K282" s="7"/>
      <c r="L282" s="8"/>
    </row>
    <row r="283" spans="2:33" x14ac:dyDescent="0.25">
      <c r="C283" s="7" t="str">
        <v>W4</v>
      </c>
      <c r="D283" s="8">
        <v>155.11487641846739</v>
      </c>
      <c r="E283" s="7"/>
      <c r="F283" s="8">
        <f>6*D223</f>
        <v>3</v>
      </c>
      <c r="G283" s="7" t="s">
        <v>61</v>
      </c>
      <c r="H283" s="8">
        <f>(D288-D292)/2/D223/D223</f>
        <v>27.14948415652842</v>
      </c>
      <c r="I283" s="8">
        <f t="shared" si="9"/>
        <v>28.488372093023251</v>
      </c>
      <c r="J283" s="8">
        <f t="shared" si="10"/>
        <v>-4.9315409780000552</v>
      </c>
      <c r="K283" s="7"/>
      <c r="L283" s="8"/>
      <c r="M283" s="4" t="s">
        <v>81</v>
      </c>
      <c r="N283" s="4" t="s">
        <v>82</v>
      </c>
    </row>
    <row r="284" spans="2:33" x14ac:dyDescent="0.25">
      <c r="C284" s="7" t="str">
        <v>hkF4</v>
      </c>
      <c r="D284" s="8">
        <v>29.723056280527228</v>
      </c>
      <c r="F284" s="8">
        <f>7*D223</f>
        <v>3.5</v>
      </c>
      <c r="G284" s="7" t="s">
        <v>62</v>
      </c>
      <c r="H284" s="8">
        <f>(D290-D294)/2/D223/D223</f>
        <v>35.261603410048508</v>
      </c>
      <c r="I284" s="8">
        <f t="shared" si="9"/>
        <v>36.889534883720927</v>
      </c>
      <c r="J284" s="8">
        <f t="shared" si="10"/>
        <v>-4.6167256058710784</v>
      </c>
      <c r="K284" s="7"/>
      <c r="L284" s="7"/>
      <c r="M284" s="8">
        <f>F277</f>
        <v>0</v>
      </c>
      <c r="N284" s="8">
        <f>H277</f>
        <v>-72.049547154065863</v>
      </c>
    </row>
    <row r="285" spans="2:33" x14ac:dyDescent="0.25">
      <c r="C285" s="7" t="str">
        <v>W5</v>
      </c>
      <c r="D285" s="8">
        <v>210.74387819385257</v>
      </c>
      <c r="F285" s="8">
        <f>8*D223</f>
        <v>4</v>
      </c>
      <c r="G285" s="7" t="s">
        <v>63</v>
      </c>
      <c r="H285" s="8">
        <f>(D292-D296)/2/D223/D223</f>
        <v>40.967707625974612</v>
      </c>
      <c r="I285" s="8">
        <f t="shared" si="9"/>
        <v>42.790697674418603</v>
      </c>
      <c r="J285" s="8">
        <f t="shared" si="10"/>
        <v>-4.4498219551053602</v>
      </c>
      <c r="M285" s="8">
        <f>F281</f>
        <v>2</v>
      </c>
      <c r="N285" s="8">
        <f>H281</f>
        <v>3.7072005367063241</v>
      </c>
    </row>
    <row r="286" spans="2:33" x14ac:dyDescent="0.25">
      <c r="C286" s="7" t="str">
        <v>hkF5</v>
      </c>
      <c r="D286" s="8">
        <v>30.56215075228878</v>
      </c>
      <c r="F286" s="8">
        <f>9*D223</f>
        <v>4.5</v>
      </c>
      <c r="G286" s="7" t="s">
        <v>83</v>
      </c>
      <c r="H286" s="8">
        <f>(D294-D298)/2/D223/D223</f>
        <v>44.267796804306741</v>
      </c>
      <c r="I286" s="8">
        <f t="shared" si="9"/>
        <v>46.191860465116278</v>
      </c>
      <c r="J286" s="8">
        <f t="shared" si="10"/>
        <v>-4.3464183892304042</v>
      </c>
      <c r="M286" s="8">
        <f>F285</f>
        <v>4</v>
      </c>
      <c r="N286" s="8">
        <f>H285</f>
        <v>40.967707625974612</v>
      </c>
    </row>
    <row r="287" spans="2:33" x14ac:dyDescent="0.25">
      <c r="C287" s="7" t="str">
        <v>W6</v>
      </c>
      <c r="D287" s="8">
        <v>261.4460798350612</v>
      </c>
      <c r="F287" s="8">
        <f>10*D223</f>
        <v>5</v>
      </c>
      <c r="G287" s="7" t="s">
        <v>84</v>
      </c>
      <c r="H287" s="8">
        <f>(D296-D300)/2/D223/D223</f>
        <v>45.161870945044896</v>
      </c>
      <c r="I287" s="8">
        <f t="shared" si="9"/>
        <v>47.093023255813954</v>
      </c>
      <c r="J287" s="8">
        <f t="shared" si="10"/>
        <v>-4.2760679979777079</v>
      </c>
      <c r="M287" s="8">
        <f>F289</f>
        <v>6</v>
      </c>
      <c r="N287" s="8">
        <f>H289</f>
        <v>39.731974113739135</v>
      </c>
    </row>
    <row r="288" spans="2:33" x14ac:dyDescent="0.25">
      <c r="C288" s="7" t="str">
        <v>hkF6</v>
      </c>
      <c r="D288" s="8">
        <v>27.869456012174066</v>
      </c>
      <c r="F288" s="8">
        <f>11*D223</f>
        <v>5.5</v>
      </c>
      <c r="G288" s="7" t="s">
        <v>85</v>
      </c>
      <c r="H288" s="8">
        <f>(D298-D302)/2/D223/D223</f>
        <v>43.649930048189006</v>
      </c>
      <c r="I288" s="8">
        <f t="shared" si="9"/>
        <v>45.494186046511629</v>
      </c>
      <c r="J288" s="8">
        <f t="shared" si="10"/>
        <v>-4.2251064235076354</v>
      </c>
      <c r="M288" s="8">
        <f>F293</f>
        <v>8</v>
      </c>
      <c r="N288" s="8">
        <f>H293</f>
        <v>-1.4210854715202004E-14</v>
      </c>
    </row>
    <row r="289" spans="3:10" x14ac:dyDescent="0.25">
      <c r="C289" s="7" t="str">
        <v>W7</v>
      </c>
      <c r="D289" s="8">
        <v>303.99044400991608</v>
      </c>
      <c r="F289" s="8">
        <f>12*D223</f>
        <v>6</v>
      </c>
      <c r="G289" s="7" t="s">
        <v>86</v>
      </c>
      <c r="H289" s="8">
        <f>(D300-D304)/2/D223/D223</f>
        <v>39.731974113739135</v>
      </c>
      <c r="I289" s="8">
        <f t="shared" si="9"/>
        <v>41.395348837209298</v>
      </c>
      <c r="J289" s="8">
        <f t="shared" si="10"/>
        <v>-4.1864889942505412</v>
      </c>
    </row>
    <row r="290" spans="3:10" x14ac:dyDescent="0.25">
      <c r="C290" s="7" t="str">
        <v>hkF7</v>
      </c>
      <c r="D290" s="8">
        <v>22.246475819581597</v>
      </c>
      <c r="F290" s="8">
        <f>13*D223</f>
        <v>6.5</v>
      </c>
      <c r="G290" s="7" t="s">
        <v>103</v>
      </c>
      <c r="H290" s="8">
        <f>(D302-D306)/2/D223/D223</f>
        <v>33.408003141695318</v>
      </c>
      <c r="I290" s="8">
        <f t="shared" si="9"/>
        <v>34.79651162790698</v>
      </c>
      <c r="J290" s="8">
        <f t="shared" si="10"/>
        <v>-4.156215144983376</v>
      </c>
    </row>
    <row r="291" spans="3:10" x14ac:dyDescent="0.25">
      <c r="C291" s="7" t="str">
        <v>W8</v>
      </c>
      <c r="D291" s="8">
        <v>335.74743714563897</v>
      </c>
      <c r="F291" s="8">
        <f>14*D223</f>
        <v>7</v>
      </c>
      <c r="G291" s="7" t="s">
        <v>104</v>
      </c>
      <c r="H291" s="8">
        <f>(D304-D308)/2/D223/D223</f>
        <v>24.678017132057562</v>
      </c>
      <c r="I291" s="8">
        <f t="shared" si="9"/>
        <v>25.697674418604649</v>
      </c>
      <c r="J291" s="8">
        <f t="shared" si="10"/>
        <v>-4.1318444715013936</v>
      </c>
    </row>
    <row r="292" spans="3:10" x14ac:dyDescent="0.25">
      <c r="C292" s="7" t="str">
        <v>hkF8</v>
      </c>
      <c r="D292" s="8">
        <v>14.294713933909856</v>
      </c>
      <c r="F292" s="8">
        <f>15*D223</f>
        <v>7.5</v>
      </c>
      <c r="G292" s="7" t="s">
        <v>105</v>
      </c>
      <c r="H292" s="8">
        <f>(D306-D310)/2/D223/D223</f>
        <v>13.542016084825818</v>
      </c>
      <c r="I292" s="8">
        <f t="shared" si="9"/>
        <v>14.098837209302324</v>
      </c>
      <c r="J292" s="8">
        <f t="shared" si="10"/>
        <v>-4.1118037446465543</v>
      </c>
    </row>
    <row r="293" spans="3:10" x14ac:dyDescent="0.25">
      <c r="C293" s="7" t="str">
        <v>W9</v>
      </c>
      <c r="D293" s="8">
        <v>354.68902942884972</v>
      </c>
      <c r="F293" s="8">
        <f>16*D223</f>
        <v>8</v>
      </c>
      <c r="G293" s="7" t="s">
        <v>106</v>
      </c>
      <c r="H293" s="8">
        <f>(D308-D312)/2/D223/D223</f>
        <v>-1.4210854715202004E-14</v>
      </c>
      <c r="I293" s="8">
        <f t="shared" si="9"/>
        <v>0</v>
      </c>
      <c r="J293" s="8"/>
    </row>
    <row r="294" spans="3:10" x14ac:dyDescent="0.25">
      <c r="C294" s="7" t="str">
        <v>hkF9</v>
      </c>
      <c r="D294" s="8">
        <v>4.6156741145573434</v>
      </c>
    </row>
    <row r="295" spans="3:10" x14ac:dyDescent="0.25">
      <c r="C295" s="7" t="str">
        <v>W10</v>
      </c>
      <c r="D295" s="8">
        <v>359.38869480556679</v>
      </c>
    </row>
    <row r="296" spans="3:10" x14ac:dyDescent="0.25">
      <c r="C296" s="7" t="str">
        <v>hkF10</v>
      </c>
      <c r="D296" s="8">
        <v>-6.189139879077449</v>
      </c>
    </row>
    <row r="297" spans="3:10" x14ac:dyDescent="0.25">
      <c r="C297" s="7" t="str">
        <v>W11</v>
      </c>
      <c r="D297" s="8">
        <v>349.02141098120723</v>
      </c>
    </row>
    <row r="298" spans="3:10" x14ac:dyDescent="0.25">
      <c r="C298" s="7" t="str">
        <v>hkF11</v>
      </c>
      <c r="D298" s="8">
        <v>-17.518224287596027</v>
      </c>
    </row>
    <row r="299" spans="3:10" x14ac:dyDescent="0.25">
      <c r="C299" s="7" t="str">
        <v>W12</v>
      </c>
      <c r="D299" s="8">
        <v>323.36365942058637</v>
      </c>
    </row>
    <row r="300" spans="3:10" x14ac:dyDescent="0.25">
      <c r="C300" s="7" t="str">
        <v>hkF12</v>
      </c>
      <c r="D300" s="8">
        <v>-28.770075351599896</v>
      </c>
    </row>
    <row r="301" spans="3:10" x14ac:dyDescent="0.25">
      <c r="C301" s="7" t="str">
        <v>W13</v>
      </c>
      <c r="D301" s="8">
        <v>282.79342534791829</v>
      </c>
    </row>
    <row r="302" spans="3:10" x14ac:dyDescent="0.25">
      <c r="C302" s="7" t="str">
        <v>hkF13</v>
      </c>
      <c r="D302" s="8">
        <v>-39.34318931169053</v>
      </c>
    </row>
    <row r="303" spans="3:10" x14ac:dyDescent="0.25">
      <c r="C303" s="7" t="str">
        <v>W14</v>
      </c>
      <c r="D303" s="8">
        <v>228.29019774681538</v>
      </c>
    </row>
    <row r="304" spans="3:10" x14ac:dyDescent="0.25">
      <c r="C304" s="7" t="str">
        <v>hkF14</v>
      </c>
      <c r="D304" s="8">
        <v>-48.636062408469463</v>
      </c>
    </row>
    <row r="305" spans="3:4" x14ac:dyDescent="0.25">
      <c r="C305" s="7" t="str">
        <v>W15</v>
      </c>
      <c r="D305" s="8">
        <v>161.43496936028865</v>
      </c>
    </row>
    <row r="306" spans="3:4" x14ac:dyDescent="0.25">
      <c r="C306" s="7" t="str">
        <v>hkF15</v>
      </c>
      <c r="D306" s="8">
        <v>-56.047190882538189</v>
      </c>
    </row>
    <row r="307" spans="3:4" x14ac:dyDescent="0.25">
      <c r="C307" s="7" t="str">
        <v>W16</v>
      </c>
      <c r="D307" s="8">
        <v>84.410236690747581</v>
      </c>
    </row>
    <row r="308" spans="3:4" x14ac:dyDescent="0.25">
      <c r="C308" s="7" t="str">
        <v>hkF16</v>
      </c>
      <c r="D308" s="8">
        <v>-60.975070974498244</v>
      </c>
    </row>
    <row r="309" spans="3:4" x14ac:dyDescent="0.25">
      <c r="C309" s="7" t="str">
        <v>W17</v>
      </c>
      <c r="D309" s="8">
        <v>7.4933989043588746E-15</v>
      </c>
    </row>
    <row r="310" spans="3:4" x14ac:dyDescent="0.25">
      <c r="C310" s="7" t="str">
        <v>hkF17</v>
      </c>
      <c r="D310" s="8">
        <v>-62.818198924951098</v>
      </c>
    </row>
    <row r="311" spans="3:4" x14ac:dyDescent="0.25">
      <c r="C311" s="7" t="str">
        <v>W18</v>
      </c>
      <c r="D311" s="8">
        <v>-88.410236690747553</v>
      </c>
    </row>
    <row r="312" spans="3:4" x14ac:dyDescent="0.25">
      <c r="C312" s="7" t="str">
        <v>hkF18</v>
      </c>
      <c r="D312" s="8">
        <v>-60.975070974498237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1917" r:id="rId4">
          <objectPr defaultSize="0" autoPict="0" r:id="rId5">
            <anchor moveWithCells="1" sizeWithCells="1">
              <from>
                <xdr:col>7</xdr:col>
                <xdr:colOff>85725</xdr:colOff>
                <xdr:row>19</xdr:row>
                <xdr:rowOff>19050</xdr:rowOff>
              </from>
              <to>
                <xdr:col>9</xdr:col>
                <xdr:colOff>676275</xdr:colOff>
                <xdr:row>26</xdr:row>
                <xdr:rowOff>161925</xdr:rowOff>
              </to>
            </anchor>
          </objectPr>
        </oleObject>
      </mc:Choice>
      <mc:Fallback>
        <oleObject progId="Equation.DSMT4" shapeId="21917" r:id="rId4"/>
      </mc:Fallback>
    </mc:AlternateContent>
    <mc:AlternateContent xmlns:mc="http://schemas.openxmlformats.org/markup-compatibility/2006">
      <mc:Choice Requires="x14">
        <oleObject progId="Equation.DSMT4" shapeId="21918" r:id="rId6">
          <objectPr defaultSize="0" autoPict="0" r:id="rId7">
            <anchor moveWithCells="1" sizeWithCells="1">
              <from>
                <xdr:col>8</xdr:col>
                <xdr:colOff>57150</xdr:colOff>
                <xdr:row>77</xdr:row>
                <xdr:rowOff>47625</xdr:rowOff>
              </from>
              <to>
                <xdr:col>14</xdr:col>
                <xdr:colOff>514350</xdr:colOff>
                <xdr:row>86</xdr:row>
                <xdr:rowOff>104775</xdr:rowOff>
              </to>
            </anchor>
          </objectPr>
        </oleObject>
      </mc:Choice>
      <mc:Fallback>
        <oleObject progId="Equation.DSMT4" shapeId="21918" r:id="rId6"/>
      </mc:Fallback>
    </mc:AlternateContent>
    <mc:AlternateContent xmlns:mc="http://schemas.openxmlformats.org/markup-compatibility/2006">
      <mc:Choice Requires="x14">
        <oleObject progId="Equation.DSMT4" shapeId="21919" r:id="rId8">
          <objectPr defaultSize="0" autoPict="0" r:id="rId9">
            <anchor moveWithCells="1" sizeWithCells="1">
              <from>
                <xdr:col>5</xdr:col>
                <xdr:colOff>342900</xdr:colOff>
                <xdr:row>126</xdr:row>
                <xdr:rowOff>28575</xdr:rowOff>
              </from>
              <to>
                <xdr:col>8</xdr:col>
                <xdr:colOff>581025</xdr:colOff>
                <xdr:row>129</xdr:row>
                <xdr:rowOff>142875</xdr:rowOff>
              </to>
            </anchor>
          </objectPr>
        </oleObject>
      </mc:Choice>
      <mc:Fallback>
        <oleObject progId="Equation.DSMT4" shapeId="21919" r:id="rId8"/>
      </mc:Fallback>
    </mc:AlternateContent>
    <mc:AlternateContent xmlns:mc="http://schemas.openxmlformats.org/markup-compatibility/2006">
      <mc:Choice Requires="x14">
        <oleObject progId="Equation.DSMT4" shapeId="21920" r:id="rId10">
          <objectPr defaultSize="0" autoPict="0" r:id="rId7">
            <anchor moveWithCells="1" sizeWithCells="1">
              <from>
                <xdr:col>8</xdr:col>
                <xdr:colOff>57150</xdr:colOff>
                <xdr:row>30</xdr:row>
                <xdr:rowOff>47625</xdr:rowOff>
              </from>
              <to>
                <xdr:col>14</xdr:col>
                <xdr:colOff>514350</xdr:colOff>
                <xdr:row>39</xdr:row>
                <xdr:rowOff>104775</xdr:rowOff>
              </to>
            </anchor>
          </objectPr>
        </oleObject>
      </mc:Choice>
      <mc:Fallback>
        <oleObject progId="Equation.DSMT4" shapeId="21920" r:id="rId10"/>
      </mc:Fallback>
    </mc:AlternateContent>
    <mc:AlternateContent xmlns:mc="http://schemas.openxmlformats.org/markup-compatibility/2006">
      <mc:Choice Requires="x14">
        <oleObject progId="Equation.DSMT4" shapeId="21921" r:id="rId11">
          <objectPr defaultSize="0" autoPict="0" r:id="rId9">
            <anchor moveWithCells="1" sizeWithCells="1">
              <from>
                <xdr:col>12</xdr:col>
                <xdr:colOff>0</xdr:colOff>
                <xdr:row>59</xdr:row>
                <xdr:rowOff>85725</xdr:rowOff>
              </from>
              <to>
                <xdr:col>15</xdr:col>
                <xdr:colOff>704850</xdr:colOff>
                <xdr:row>62</xdr:row>
                <xdr:rowOff>171450</xdr:rowOff>
              </to>
            </anchor>
          </objectPr>
        </oleObject>
      </mc:Choice>
      <mc:Fallback>
        <oleObject progId="Equation.DSMT4" shapeId="21921" r:id="rId11"/>
      </mc:Fallback>
    </mc:AlternateContent>
    <mc:AlternateContent xmlns:mc="http://schemas.openxmlformats.org/markup-compatibility/2006">
      <mc:Choice Requires="x14">
        <oleObject progId="Equation.DSMT4" shapeId="21922" r:id="rId12">
          <objectPr defaultSize="0" autoPict="0" r:id="rId7">
            <anchor moveWithCells="1" sizeWithCells="1">
              <from>
                <xdr:col>8</xdr:col>
                <xdr:colOff>57150</xdr:colOff>
                <xdr:row>219</xdr:row>
                <xdr:rowOff>47625</xdr:rowOff>
              </from>
              <to>
                <xdr:col>14</xdr:col>
                <xdr:colOff>514350</xdr:colOff>
                <xdr:row>228</xdr:row>
                <xdr:rowOff>104775</xdr:rowOff>
              </to>
            </anchor>
          </objectPr>
        </oleObject>
      </mc:Choice>
      <mc:Fallback>
        <oleObject progId="Equation.DSMT4" shapeId="21922" r:id="rId12"/>
      </mc:Fallback>
    </mc:AlternateContent>
    <mc:AlternateContent xmlns:mc="http://schemas.openxmlformats.org/markup-compatibility/2006">
      <mc:Choice Requires="x14">
        <oleObject progId="Equation.DSMT4" shapeId="21923" r:id="rId13">
          <objectPr defaultSize="0" autoPict="0" r:id="rId9">
            <anchor moveWithCells="1" sizeWithCells="1">
              <from>
                <xdr:col>12</xdr:col>
                <xdr:colOff>0</xdr:colOff>
                <xdr:row>274</xdr:row>
                <xdr:rowOff>85725</xdr:rowOff>
              </from>
              <to>
                <xdr:col>15</xdr:col>
                <xdr:colOff>704850</xdr:colOff>
                <xdr:row>277</xdr:row>
                <xdr:rowOff>66675</xdr:rowOff>
              </to>
            </anchor>
          </objectPr>
        </oleObject>
      </mc:Choice>
      <mc:Fallback>
        <oleObject progId="Equation.DSMT4" shapeId="21923" r:id="rId13"/>
      </mc:Fallback>
    </mc:AlternateContent>
    <mc:AlternateContent xmlns:mc="http://schemas.openxmlformats.org/markup-compatibility/2006">
      <mc:Choice Requires="x14">
        <oleObject progId="Equation.DSMT4" shapeId="21924" r:id="rId14">
          <objectPr defaultSize="0" autoPict="0" r:id="rId5">
            <anchor moveWithCells="1" sizeWithCells="1">
              <from>
                <xdr:col>11</xdr:col>
                <xdr:colOff>85725</xdr:colOff>
                <xdr:row>113</xdr:row>
                <xdr:rowOff>19050</xdr:rowOff>
              </from>
              <to>
                <xdr:col>14</xdr:col>
                <xdr:colOff>133350</xdr:colOff>
                <xdr:row>121</xdr:row>
                <xdr:rowOff>85725</xdr:rowOff>
              </to>
            </anchor>
          </objectPr>
        </oleObject>
      </mc:Choice>
      <mc:Fallback>
        <oleObject progId="Equation.DSMT4" shapeId="21924" r:id="rId14"/>
      </mc:Fallback>
    </mc:AlternateContent>
    <mc:AlternateContent xmlns:mc="http://schemas.openxmlformats.org/markup-compatibility/2006">
      <mc:Choice Requires="x14">
        <oleObject progId="Equation.DSMT4" shapeId="21925" r:id="rId15">
          <objectPr defaultSize="0" autoPict="0" r:id="rId7">
            <anchor moveWithCells="1" sizeWithCells="1">
              <from>
                <xdr:col>8</xdr:col>
                <xdr:colOff>57150</xdr:colOff>
                <xdr:row>140</xdr:row>
                <xdr:rowOff>47625</xdr:rowOff>
              </from>
              <to>
                <xdr:col>14</xdr:col>
                <xdr:colOff>514350</xdr:colOff>
                <xdr:row>149</xdr:row>
                <xdr:rowOff>104775</xdr:rowOff>
              </to>
            </anchor>
          </objectPr>
        </oleObject>
      </mc:Choice>
      <mc:Fallback>
        <oleObject progId="Equation.DSMT4" shapeId="21925" r:id="rId15"/>
      </mc:Fallback>
    </mc:AlternateContent>
    <mc:AlternateContent xmlns:mc="http://schemas.openxmlformats.org/markup-compatibility/2006">
      <mc:Choice Requires="x14">
        <oleObject progId="Equation.DSMT4" shapeId="21926" r:id="rId16">
          <objectPr defaultSize="0" autoPict="0" r:id="rId9">
            <anchor moveWithCells="1" sizeWithCells="1">
              <from>
                <xdr:col>12</xdr:col>
                <xdr:colOff>0</xdr:colOff>
                <xdr:row>185</xdr:row>
                <xdr:rowOff>85725</xdr:rowOff>
              </from>
              <to>
                <xdr:col>15</xdr:col>
                <xdr:colOff>704850</xdr:colOff>
                <xdr:row>188</xdr:row>
                <xdr:rowOff>66675</xdr:rowOff>
              </to>
            </anchor>
          </objectPr>
        </oleObject>
      </mc:Choice>
      <mc:Fallback>
        <oleObject progId="Equation.DSMT4" shapeId="21926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17"/>
  <sheetViews>
    <sheetView workbookViewId="0">
      <selection activeCell="N17" sqref="N17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5" x14ac:dyDescent="0.25">
      <c r="B1" s="1"/>
      <c r="C1" s="2"/>
    </row>
    <row r="2" spans="2:5" ht="18.75" x14ac:dyDescent="0.25">
      <c r="B2" s="1"/>
      <c r="C2" s="5" t="s">
        <v>18</v>
      </c>
    </row>
    <row r="4" spans="2:5" x14ac:dyDescent="0.25">
      <c r="B4" s="6"/>
    </row>
    <row r="11" spans="2:5" x14ac:dyDescent="0.25">
      <c r="C11" s="1"/>
    </row>
    <row r="12" spans="2:5" x14ac:dyDescent="0.25">
      <c r="C12" s="1"/>
    </row>
    <row r="13" spans="2:5" x14ac:dyDescent="0.25">
      <c r="C13" s="1"/>
    </row>
    <row r="14" spans="2:5" ht="18.75" x14ac:dyDescent="0.25">
      <c r="E14" s="5" t="s">
        <v>11</v>
      </c>
    </row>
    <row r="15" spans="2:5" ht="18.75" x14ac:dyDescent="0.25">
      <c r="E15" s="5"/>
    </row>
    <row r="16" spans="2:5" x14ac:dyDescent="0.25">
      <c r="B16" s="8"/>
      <c r="C16" s="11" t="s">
        <v>21</v>
      </c>
      <c r="D16" s="11">
        <v>10</v>
      </c>
      <c r="E16" s="8" t="s">
        <v>22</v>
      </c>
    </row>
    <row r="17" spans="2:7" x14ac:dyDescent="0.25">
      <c r="B17" s="8"/>
      <c r="C17" s="11" t="s">
        <v>26</v>
      </c>
      <c r="D17" s="11">
        <v>8</v>
      </c>
      <c r="E17" s="8" t="s">
        <v>19</v>
      </c>
    </row>
    <row r="18" spans="2:7" ht="18.75" x14ac:dyDescent="0.25">
      <c r="C18" s="3" t="s">
        <v>135</v>
      </c>
      <c r="D18" s="3">
        <v>2.5000000000000001E-2</v>
      </c>
      <c r="E18" s="5"/>
    </row>
    <row r="19" spans="2:7" ht="18.75" x14ac:dyDescent="0.25">
      <c r="E19" s="5"/>
    </row>
    <row r="20" spans="2:7" ht="18" x14ac:dyDescent="0.35">
      <c r="C20" s="13" t="s">
        <v>136</v>
      </c>
      <c r="D20" s="14">
        <f>-D16*D17*D17/(8+24*D18)</f>
        <v>-74.418604651162795</v>
      </c>
      <c r="E20" s="3" t="s">
        <v>8</v>
      </c>
    </row>
    <row r="21" spans="2:7" ht="18.75" x14ac:dyDescent="0.25">
      <c r="C21" s="13"/>
      <c r="E21" s="5"/>
    </row>
    <row r="22" spans="2:7" ht="17.25" x14ac:dyDescent="0.3">
      <c r="C22" s="4" t="s">
        <v>17</v>
      </c>
      <c r="D22" s="10" t="s">
        <v>23</v>
      </c>
      <c r="E22" s="7" t="s">
        <v>24</v>
      </c>
      <c r="F22" s="7" t="s">
        <v>25</v>
      </c>
    </row>
    <row r="23" spans="2:7" x14ac:dyDescent="0.25">
      <c r="B23" s="9" t="s">
        <v>12</v>
      </c>
      <c r="C23" s="8">
        <v>0</v>
      </c>
      <c r="D23" s="8">
        <f>$D$16*C23*($D$17-C23)/2</f>
        <v>0</v>
      </c>
      <c r="E23" s="8">
        <f>1-C23/$D$17</f>
        <v>1</v>
      </c>
      <c r="F23" s="8">
        <f>D23+$D$20*E23</f>
        <v>-74.418604651162795</v>
      </c>
      <c r="G23" s="3" t="s">
        <v>8</v>
      </c>
    </row>
    <row r="24" spans="2:7" x14ac:dyDescent="0.25">
      <c r="B24" s="9" t="s">
        <v>13</v>
      </c>
      <c r="C24" s="8">
        <v>2</v>
      </c>
      <c r="D24" s="8">
        <f t="shared" ref="D24:D27" si="0">$D$16*C24*($D$17-C24)/2</f>
        <v>60</v>
      </c>
      <c r="E24" s="8">
        <f t="shared" ref="E24:E27" si="1">1-C24/$D$17</f>
        <v>0.75</v>
      </c>
      <c r="F24" s="8">
        <f t="shared" ref="F24:F27" si="2">D24+$D$20*E24</f>
        <v>4.1860465116279073</v>
      </c>
      <c r="G24" s="3" t="s">
        <v>8</v>
      </c>
    </row>
    <row r="25" spans="2:7" x14ac:dyDescent="0.25">
      <c r="B25" s="9" t="s">
        <v>14</v>
      </c>
      <c r="C25" s="8">
        <v>4</v>
      </c>
      <c r="D25" s="8">
        <f t="shared" si="0"/>
        <v>80</v>
      </c>
      <c r="E25" s="8">
        <f t="shared" si="1"/>
        <v>0.5</v>
      </c>
      <c r="F25" s="8">
        <f t="shared" si="2"/>
        <v>42.790697674418603</v>
      </c>
      <c r="G25" s="3" t="s">
        <v>8</v>
      </c>
    </row>
    <row r="26" spans="2:7" x14ac:dyDescent="0.25">
      <c r="B26" s="9" t="s">
        <v>15</v>
      </c>
      <c r="C26" s="8">
        <v>6</v>
      </c>
      <c r="D26" s="8">
        <f t="shared" si="0"/>
        <v>60</v>
      </c>
      <c r="E26" s="8">
        <f t="shared" si="1"/>
        <v>0.25</v>
      </c>
      <c r="F26" s="8">
        <f t="shared" si="2"/>
        <v>41.395348837209298</v>
      </c>
      <c r="G26" s="3" t="s">
        <v>8</v>
      </c>
    </row>
    <row r="27" spans="2:7" x14ac:dyDescent="0.25">
      <c r="B27" s="9" t="s">
        <v>16</v>
      </c>
      <c r="C27" s="8">
        <v>8</v>
      </c>
      <c r="D27" s="8">
        <f t="shared" si="0"/>
        <v>0</v>
      </c>
      <c r="E27" s="8">
        <f t="shared" si="1"/>
        <v>0</v>
      </c>
      <c r="F27" s="8">
        <f t="shared" si="2"/>
        <v>0</v>
      </c>
      <c r="G27" s="3" t="s">
        <v>8</v>
      </c>
    </row>
    <row r="28" spans="2:7" x14ac:dyDescent="0.25">
      <c r="B28" s="1"/>
    </row>
    <row r="29" spans="2:7" x14ac:dyDescent="0.25">
      <c r="B29" s="1"/>
    </row>
    <row r="30" spans="2:7" x14ac:dyDescent="0.25">
      <c r="B30" s="1"/>
    </row>
    <row r="31" spans="2:7" ht="18.75" x14ac:dyDescent="0.25">
      <c r="B31" s="1"/>
      <c r="E31" s="5" t="s">
        <v>20</v>
      </c>
    </row>
    <row r="32" spans="2:7" x14ac:dyDescent="0.25">
      <c r="B32" s="1"/>
    </row>
    <row r="33" spans="1:23" x14ac:dyDescent="0.25">
      <c r="C33" s="11" t="s">
        <v>21</v>
      </c>
      <c r="D33" s="11">
        <f>D16</f>
        <v>10</v>
      </c>
      <c r="E33" s="8" t="s">
        <v>22</v>
      </c>
    </row>
    <row r="34" spans="1:23" x14ac:dyDescent="0.25">
      <c r="B34" s="15"/>
      <c r="C34" s="11" t="s">
        <v>27</v>
      </c>
      <c r="D34" s="11">
        <v>2</v>
      </c>
      <c r="E34" s="8" t="s">
        <v>19</v>
      </c>
      <c r="G34" s="15" t="s">
        <v>9</v>
      </c>
    </row>
    <row r="35" spans="1:23" ht="18.75" x14ac:dyDescent="0.25">
      <c r="B35" s="16"/>
      <c r="C35" s="3" t="s">
        <v>135</v>
      </c>
      <c r="D35" s="3">
        <f>D18</f>
        <v>2.5000000000000001E-2</v>
      </c>
      <c r="E35" s="5"/>
    </row>
    <row r="36" spans="1:23" x14ac:dyDescent="0.25">
      <c r="B36" s="16"/>
      <c r="C36" s="16"/>
      <c r="D36" s="16"/>
      <c r="E36" s="16"/>
      <c r="F36" s="16"/>
    </row>
    <row r="37" spans="1:23" ht="18" x14ac:dyDescent="0.25">
      <c r="B37" s="16"/>
      <c r="C37" s="9" t="s">
        <v>137</v>
      </c>
      <c r="D37" s="16">
        <f>D34/D17</f>
        <v>0.25</v>
      </c>
      <c r="E37" s="16"/>
      <c r="F37" s="16"/>
    </row>
    <row r="39" spans="1:23" x14ac:dyDescent="0.25">
      <c r="C39" s="15"/>
      <c r="D39" s="17"/>
      <c r="E39" s="16"/>
      <c r="F39" s="16"/>
    </row>
    <row r="40" spans="1:23" x14ac:dyDescent="0.25">
      <c r="C40" s="15"/>
      <c r="D40" s="17"/>
      <c r="E40" s="16"/>
      <c r="F40" s="16"/>
    </row>
    <row r="41" spans="1:23" x14ac:dyDescent="0.25">
      <c r="C41" s="16"/>
      <c r="D41" s="17"/>
      <c r="E41" s="16"/>
      <c r="F41" s="16"/>
    </row>
    <row r="42" spans="1:23" x14ac:dyDescent="0.25">
      <c r="B42" s="4" t="s">
        <v>0</v>
      </c>
      <c r="C42" s="4" t="s">
        <v>120</v>
      </c>
      <c r="D42" s="4" t="s">
        <v>1</v>
      </c>
      <c r="E42" s="4" t="s">
        <v>121</v>
      </c>
      <c r="F42" s="4" t="s">
        <v>2</v>
      </c>
      <c r="G42" s="4" t="s">
        <v>122</v>
      </c>
      <c r="H42" s="4" t="s">
        <v>3</v>
      </c>
      <c r="I42" s="4" t="s">
        <v>123</v>
      </c>
      <c r="J42" s="4" t="s">
        <v>4</v>
      </c>
      <c r="K42" s="4" t="s">
        <v>124</v>
      </c>
      <c r="L42" s="4" t="s">
        <v>5</v>
      </c>
      <c r="M42" s="4" t="s">
        <v>125</v>
      </c>
      <c r="N42" s="4" t="s">
        <v>6</v>
      </c>
      <c r="O42" s="4" t="s">
        <v>126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3" t="s">
        <v>28</v>
      </c>
      <c r="B43" s="8">
        <v>0</v>
      </c>
      <c r="C43" s="8">
        <v>1</v>
      </c>
      <c r="D43" s="8">
        <v>0</v>
      </c>
      <c r="E43" s="8">
        <v>-2</v>
      </c>
      <c r="F43" s="8">
        <v>0</v>
      </c>
      <c r="G43" s="8">
        <v>1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Q43" s="8">
        <f>-$D$33*$D$34*$D$34*$D$34*$D$34</f>
        <v>-160</v>
      </c>
    </row>
    <row r="44" spans="1:23" x14ac:dyDescent="0.25">
      <c r="A44" s="3" t="s">
        <v>29</v>
      </c>
      <c r="B44" s="8">
        <v>1</v>
      </c>
      <c r="C44" s="8">
        <f>-$D$35/$D$37/$D$37*(1)</f>
        <v>-0.4</v>
      </c>
      <c r="D44" s="8">
        <v>-2</v>
      </c>
      <c r="E44" s="8">
        <f>-$D$35/$D$37/$D$37*(-2)+1</f>
        <v>1.8</v>
      </c>
      <c r="F44" s="8">
        <v>1</v>
      </c>
      <c r="G44" s="8">
        <f>-$D$35/$D$37/$D$37*(1)</f>
        <v>-0.4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Q44" s="8">
        <v>0</v>
      </c>
    </row>
    <row r="45" spans="1:23" x14ac:dyDescent="0.25">
      <c r="A45" s="3" t="s">
        <v>30</v>
      </c>
      <c r="B45" s="8">
        <v>0</v>
      </c>
      <c r="C45" s="8">
        <v>0</v>
      </c>
      <c r="D45" s="8">
        <v>0</v>
      </c>
      <c r="E45" s="8">
        <v>1</v>
      </c>
      <c r="F45" s="8">
        <v>0</v>
      </c>
      <c r="G45" s="8">
        <v>-2</v>
      </c>
      <c r="H45" s="8">
        <v>0</v>
      </c>
      <c r="I45" s="8">
        <v>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Q45" s="8">
        <f>-$D$33*$D$34*$D$34*$D$34*$D$34</f>
        <v>-160</v>
      </c>
    </row>
    <row r="46" spans="1:23" x14ac:dyDescent="0.25">
      <c r="A46" s="3" t="s">
        <v>31</v>
      </c>
      <c r="B46" s="8">
        <v>0</v>
      </c>
      <c r="C46" s="8">
        <v>0</v>
      </c>
      <c r="D46" s="8">
        <v>1</v>
      </c>
      <c r="E46" s="8">
        <f>-$D$35/$D$37/$D$37*(1)</f>
        <v>-0.4</v>
      </c>
      <c r="F46" s="8">
        <v>-2</v>
      </c>
      <c r="G46" s="8">
        <f>-$D$35/$D$37/$D$37*(-2)+1</f>
        <v>1.8</v>
      </c>
      <c r="H46" s="8">
        <v>1</v>
      </c>
      <c r="I46" s="8">
        <f>-$D$35/$D$37/$D$37*(1)</f>
        <v>-0.4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Q46" s="8">
        <v>0</v>
      </c>
    </row>
    <row r="47" spans="1:23" x14ac:dyDescent="0.25">
      <c r="A47" s="3" t="s">
        <v>32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1</v>
      </c>
      <c r="H47" s="8">
        <v>0</v>
      </c>
      <c r="I47" s="8">
        <v>-2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Q47" s="8">
        <f>-$D$33*$D$34*$D$34*$D$34*$D$34</f>
        <v>-160</v>
      </c>
    </row>
    <row r="48" spans="1:23" x14ac:dyDescent="0.25">
      <c r="A48" s="3" t="s">
        <v>33</v>
      </c>
      <c r="B48" s="8">
        <v>0</v>
      </c>
      <c r="C48" s="8">
        <v>0</v>
      </c>
      <c r="D48" s="8">
        <v>0</v>
      </c>
      <c r="E48" s="8">
        <v>0</v>
      </c>
      <c r="F48" s="8">
        <v>1</v>
      </c>
      <c r="G48" s="8">
        <f>-$D$35/$D$37/$D$37*(1)</f>
        <v>-0.4</v>
      </c>
      <c r="H48" s="8">
        <v>-2</v>
      </c>
      <c r="I48" s="8">
        <f>-$D$35/$D$37/$D$37*(-2)+1</f>
        <v>1.8</v>
      </c>
      <c r="J48" s="8">
        <v>1</v>
      </c>
      <c r="K48" s="8">
        <f>-$D$35/$D$37/$D$37*(1)</f>
        <v>-0.4</v>
      </c>
      <c r="L48" s="8">
        <v>0</v>
      </c>
      <c r="M48" s="8">
        <v>0</v>
      </c>
      <c r="N48" s="8">
        <v>0</v>
      </c>
      <c r="O48" s="8">
        <v>0</v>
      </c>
      <c r="Q48" s="8">
        <v>0</v>
      </c>
    </row>
    <row r="49" spans="1:17" x14ac:dyDescent="0.25">
      <c r="A49" s="3" t="s">
        <v>34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1</v>
      </c>
      <c r="J49" s="8">
        <v>0</v>
      </c>
      <c r="K49" s="8">
        <v>-2</v>
      </c>
      <c r="L49" s="8">
        <v>0</v>
      </c>
      <c r="M49" s="8">
        <v>1</v>
      </c>
      <c r="N49" s="8">
        <v>0</v>
      </c>
      <c r="O49" s="8">
        <v>0</v>
      </c>
      <c r="Q49" s="8">
        <f>-$D$33*$D$34*$D$34*$D$34*$D$34</f>
        <v>-160</v>
      </c>
    </row>
    <row r="50" spans="1:17" x14ac:dyDescent="0.25">
      <c r="A50" s="3" t="s">
        <v>35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1</v>
      </c>
      <c r="I50" s="8">
        <f>-$D$35/$D$37/$D$37*(1)</f>
        <v>-0.4</v>
      </c>
      <c r="J50" s="8">
        <v>-2</v>
      </c>
      <c r="K50" s="8">
        <f>-$D$35/$D$37/$D$37*(-2)+1</f>
        <v>1.8</v>
      </c>
      <c r="L50" s="8">
        <v>1</v>
      </c>
      <c r="M50" s="8">
        <f>-$D$35/$D$37/$D$37*(1)</f>
        <v>-0.4</v>
      </c>
      <c r="N50" s="8">
        <v>0</v>
      </c>
      <c r="O50" s="8">
        <v>0</v>
      </c>
      <c r="Q50" s="8">
        <v>0</v>
      </c>
    </row>
    <row r="51" spans="1:17" x14ac:dyDescent="0.25">
      <c r="A51" s="3" t="s">
        <v>36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1</v>
      </c>
      <c r="L51" s="8">
        <v>0</v>
      </c>
      <c r="M51" s="8">
        <v>-2</v>
      </c>
      <c r="N51" s="8">
        <v>0</v>
      </c>
      <c r="O51" s="8">
        <v>1</v>
      </c>
      <c r="Q51" s="8">
        <f>-$D$33*$D$34*$D$34*$D$34*$D$34</f>
        <v>-160</v>
      </c>
    </row>
    <row r="52" spans="1:17" x14ac:dyDescent="0.25">
      <c r="A52" s="3" t="s">
        <v>37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1</v>
      </c>
      <c r="K52" s="8">
        <f>-$D$35/$D$37/$D$37*(1)</f>
        <v>-0.4</v>
      </c>
      <c r="L52" s="8">
        <v>-2</v>
      </c>
      <c r="M52" s="8">
        <f>-$D$35/$D$37/$D$37*(-2)+1</f>
        <v>1.8</v>
      </c>
      <c r="N52" s="8">
        <v>1</v>
      </c>
      <c r="O52" s="8">
        <f>-$D$35/$D$37/$D$37*(1)</f>
        <v>-0.4</v>
      </c>
      <c r="Q52" s="8">
        <v>0</v>
      </c>
    </row>
    <row r="53" spans="1:17" x14ac:dyDescent="0.25">
      <c r="A53" s="3" t="s">
        <v>38</v>
      </c>
      <c r="B53" s="8">
        <v>0</v>
      </c>
      <c r="C53" s="8">
        <v>0</v>
      </c>
      <c r="D53" s="8">
        <v>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Q53" s="8">
        <v>0</v>
      </c>
    </row>
    <row r="54" spans="1:17" x14ac:dyDescent="0.25">
      <c r="A54" s="3" t="s">
        <v>39</v>
      </c>
      <c r="B54" s="8">
        <f>-1/D34</f>
        <v>-0.5</v>
      </c>
      <c r="C54" s="8">
        <f>$D$35/D34/$D$37/$D$37</f>
        <v>0.2</v>
      </c>
      <c r="D54" s="8">
        <v>0</v>
      </c>
      <c r="E54" s="8">
        <v>0</v>
      </c>
      <c r="F54" s="8">
        <f>1/D34</f>
        <v>0.5</v>
      </c>
      <c r="G54" s="8">
        <f>-$D$35/D34/$D$37/$D$37</f>
        <v>-0.2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Q54" s="8">
        <v>0</v>
      </c>
    </row>
    <row r="55" spans="1:17" x14ac:dyDescent="0.25">
      <c r="A55" s="3" t="s">
        <v>40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1</v>
      </c>
      <c r="M55" s="8">
        <v>0</v>
      </c>
      <c r="N55" s="8">
        <v>0</v>
      </c>
      <c r="O55" s="8">
        <v>0</v>
      </c>
      <c r="Q55" s="8">
        <v>0</v>
      </c>
    </row>
    <row r="56" spans="1:17" x14ac:dyDescent="0.25">
      <c r="A56" s="3" t="s">
        <v>41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1</v>
      </c>
      <c r="N56" s="8">
        <v>0</v>
      </c>
      <c r="O56" s="8">
        <v>0</v>
      </c>
      <c r="Q56" s="8">
        <v>0</v>
      </c>
    </row>
    <row r="57" spans="1:17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8"/>
    </row>
    <row r="58" spans="1:17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8"/>
    </row>
    <row r="59" spans="1:17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8"/>
    </row>
    <row r="60" spans="1:17" x14ac:dyDescent="0.25">
      <c r="C60" s="7" t="str">
        <f t="array" ref="C60:C73">TRANSPOSE(B42:O42)</f>
        <v>W0</v>
      </c>
      <c r="D60" s="8">
        <f t="array" ref="D60:D73">MMULT(MINVERSE(B43:O56),Q43:Q56)</f>
        <v>-51.52542372881355</v>
      </c>
      <c r="E60" s="7"/>
      <c r="F60" s="7"/>
      <c r="G60" s="15" t="s">
        <v>10</v>
      </c>
      <c r="H60" s="7"/>
      <c r="I60" s="7"/>
      <c r="J60" s="7"/>
      <c r="K60" s="7"/>
      <c r="L60" s="8"/>
    </row>
    <row r="61" spans="1:17" ht="30" x14ac:dyDescent="0.25">
      <c r="C61" s="7" t="str">
        <v>hk2M0</v>
      </c>
      <c r="D61" s="8">
        <v>-738.98305084745755</v>
      </c>
      <c r="E61" s="7"/>
      <c r="F61" s="7" t="s">
        <v>81</v>
      </c>
      <c r="G61" s="7"/>
      <c r="H61" s="4" t="s">
        <v>82</v>
      </c>
      <c r="I61" s="4" t="s">
        <v>64</v>
      </c>
      <c r="J61" s="12" t="s">
        <v>87</v>
      </c>
      <c r="K61" s="7"/>
      <c r="L61" s="8"/>
    </row>
    <row r="62" spans="1:17" x14ac:dyDescent="0.25">
      <c r="C62" s="7" t="str">
        <v>W1</v>
      </c>
      <c r="D62" s="8">
        <v>4.4408920985006262E-15</v>
      </c>
      <c r="E62" s="7"/>
      <c r="F62" s="8">
        <v>0</v>
      </c>
      <c r="G62" s="7" t="s">
        <v>42</v>
      </c>
      <c r="H62" s="8">
        <f>D63/D34/D34</f>
        <v>-67.796610169491515</v>
      </c>
      <c r="I62" s="8">
        <f>F23</f>
        <v>-74.418604651162795</v>
      </c>
      <c r="J62" s="8">
        <f>(H62-I62)/H62*100</f>
        <v>-9.767441860465139</v>
      </c>
      <c r="K62" s="7"/>
      <c r="L62" s="8"/>
    </row>
    <row r="63" spans="1:17" x14ac:dyDescent="0.25">
      <c r="C63" s="7" t="str">
        <v>hk2M1</v>
      </c>
      <c r="D63" s="8">
        <v>-271.18644067796606</v>
      </c>
      <c r="E63" s="7"/>
      <c r="F63" s="8">
        <f>D34</f>
        <v>2</v>
      </c>
      <c r="G63" s="7" t="s">
        <v>43</v>
      </c>
      <c r="H63" s="8">
        <f>D65/D34/D34</f>
        <v>9.1525423728813617</v>
      </c>
      <c r="I63" s="8">
        <f t="shared" ref="I63:I66" si="3">F24</f>
        <v>4.1860465116279073</v>
      </c>
      <c r="J63" s="8">
        <f t="shared" ref="J63:J65" si="4">(H63-I63)/H63*100</f>
        <v>54.263565891472901</v>
      </c>
      <c r="K63" s="7"/>
      <c r="L63" s="8"/>
    </row>
    <row r="64" spans="1:17" x14ac:dyDescent="0.25">
      <c r="C64" s="7" t="str">
        <v>W2</v>
      </c>
      <c r="D64" s="8">
        <v>258.71186440677963</v>
      </c>
      <c r="E64" s="7"/>
      <c r="F64" s="8">
        <f>2*D34</f>
        <v>4</v>
      </c>
      <c r="G64" s="7" t="s">
        <v>44</v>
      </c>
      <c r="H64" s="8">
        <f>D67/D34/D34</f>
        <v>46.101694915254235</v>
      </c>
      <c r="I64" s="8">
        <f t="shared" si="3"/>
        <v>42.790697674418603</v>
      </c>
      <c r="J64" s="8">
        <f t="shared" si="4"/>
        <v>7.1819425444596448</v>
      </c>
      <c r="K64" s="7"/>
      <c r="L64" s="8"/>
    </row>
    <row r="65" spans="2:12" x14ac:dyDescent="0.25">
      <c r="C65" s="7" t="str">
        <v>hk2M2</v>
      </c>
      <c r="D65" s="8">
        <v>36.610169491525447</v>
      </c>
      <c r="E65" s="7"/>
      <c r="F65" s="8">
        <f>3*D34</f>
        <v>6</v>
      </c>
      <c r="G65" s="7" t="s">
        <v>45</v>
      </c>
      <c r="H65" s="8">
        <f>D69/D34/D34</f>
        <v>43.050847457627114</v>
      </c>
      <c r="I65" s="8">
        <f t="shared" si="3"/>
        <v>41.395348837209298</v>
      </c>
      <c r="J65" s="8">
        <f t="shared" si="4"/>
        <v>3.8454495513642195</v>
      </c>
      <c r="K65" s="7"/>
      <c r="L65" s="8"/>
    </row>
    <row r="66" spans="2:12" x14ac:dyDescent="0.25">
      <c r="C66" s="7" t="str">
        <v>W3</v>
      </c>
      <c r="D66" s="8">
        <v>416.81355932203383</v>
      </c>
      <c r="E66" s="7"/>
      <c r="F66" s="8">
        <f>4*D34</f>
        <v>8</v>
      </c>
      <c r="G66" s="7" t="s">
        <v>46</v>
      </c>
      <c r="H66" s="8">
        <f>D71/D34/D34</f>
        <v>5.0953303027916729E-16</v>
      </c>
      <c r="I66" s="8">
        <f t="shared" si="3"/>
        <v>0</v>
      </c>
      <c r="J66" s="8"/>
      <c r="K66" s="7"/>
      <c r="L66" s="8"/>
    </row>
    <row r="67" spans="2:12" x14ac:dyDescent="0.25">
      <c r="C67" s="7" t="str">
        <v>hk2M3</v>
      </c>
      <c r="D67" s="8">
        <v>184.40677966101694</v>
      </c>
      <c r="E67" s="7"/>
      <c r="F67" s="8"/>
      <c r="G67" s="7"/>
      <c r="H67" s="7"/>
      <c r="I67" s="7"/>
      <c r="J67" s="7"/>
      <c r="K67" s="7"/>
      <c r="L67" s="8"/>
    </row>
    <row r="68" spans="2:12" x14ac:dyDescent="0.25">
      <c r="C68" s="7" t="str">
        <v>W4</v>
      </c>
      <c r="D68" s="8">
        <v>326.50847457627106</v>
      </c>
      <c r="E68" s="7"/>
      <c r="F68" s="7"/>
      <c r="G68" s="7"/>
      <c r="H68" s="7"/>
      <c r="I68" s="7"/>
      <c r="J68" s="7"/>
      <c r="K68" s="7"/>
      <c r="L68" s="8"/>
    </row>
    <row r="69" spans="2:12" x14ac:dyDescent="0.25">
      <c r="C69" s="7" t="str">
        <v>hk2M4</v>
      </c>
      <c r="D69" s="8">
        <v>172.20338983050846</v>
      </c>
      <c r="G69" s="7"/>
      <c r="H69" s="7"/>
      <c r="I69" s="7"/>
      <c r="J69" s="7"/>
      <c r="K69" s="7"/>
      <c r="L69" s="7"/>
    </row>
    <row r="70" spans="2:12" x14ac:dyDescent="0.25">
      <c r="C70" s="7" t="str">
        <v>W5</v>
      </c>
      <c r="D70" s="8">
        <v>5.804077331268224E-15</v>
      </c>
    </row>
    <row r="71" spans="2:12" x14ac:dyDescent="0.25">
      <c r="C71" s="7" t="str">
        <v>hk2M5</v>
      </c>
      <c r="D71" s="8">
        <v>2.0381321211166692E-15</v>
      </c>
    </row>
    <row r="72" spans="2:12" x14ac:dyDescent="0.25">
      <c r="C72" s="7" t="str">
        <v>W6</v>
      </c>
      <c r="D72" s="8">
        <v>-390.50847457627111</v>
      </c>
    </row>
    <row r="73" spans="2:12" x14ac:dyDescent="0.25">
      <c r="C73" s="7" t="str">
        <v>hk2M6</v>
      </c>
      <c r="D73" s="8">
        <v>-332.2033898305084</v>
      </c>
    </row>
    <row r="74" spans="2:12" x14ac:dyDescent="0.25">
      <c r="B74" s="1"/>
    </row>
    <row r="78" spans="2:12" ht="18.75" x14ac:dyDescent="0.25">
      <c r="B78" s="1"/>
      <c r="E78" s="5" t="s">
        <v>75</v>
      </c>
    </row>
    <row r="79" spans="2:12" x14ac:dyDescent="0.25">
      <c r="B79" s="1"/>
    </row>
    <row r="80" spans="2:12" x14ac:dyDescent="0.25">
      <c r="C80" s="11" t="s">
        <v>21</v>
      </c>
      <c r="D80" s="11">
        <f>D16</f>
        <v>10</v>
      </c>
      <c r="E80" s="8" t="s">
        <v>22</v>
      </c>
    </row>
    <row r="81" spans="1:25" x14ac:dyDescent="0.25">
      <c r="B81" s="15"/>
      <c r="C81" s="11" t="s">
        <v>27</v>
      </c>
      <c r="D81" s="11">
        <f>D17/8</f>
        <v>1</v>
      </c>
      <c r="E81" s="8" t="s">
        <v>19</v>
      </c>
      <c r="G81" s="15" t="s">
        <v>9</v>
      </c>
    </row>
    <row r="82" spans="1:25" ht="18.75" x14ac:dyDescent="0.25">
      <c r="B82" s="16"/>
      <c r="C82" s="3" t="s">
        <v>135</v>
      </c>
      <c r="D82" s="3">
        <f>D18</f>
        <v>2.5000000000000001E-2</v>
      </c>
      <c r="E82" s="5"/>
    </row>
    <row r="83" spans="1:25" x14ac:dyDescent="0.25">
      <c r="B83" s="16"/>
      <c r="C83" s="16"/>
      <c r="D83" s="16"/>
      <c r="E83" s="16"/>
      <c r="F83" s="16"/>
    </row>
    <row r="84" spans="1:25" ht="18" x14ac:dyDescent="0.25">
      <c r="B84" s="16"/>
      <c r="C84" s="9" t="s">
        <v>137</v>
      </c>
      <c r="D84" s="16">
        <f>D81/D17</f>
        <v>0.125</v>
      </c>
      <c r="E84" s="16"/>
      <c r="F84" s="16"/>
    </row>
    <row r="86" spans="1:25" x14ac:dyDescent="0.25">
      <c r="C86" s="15"/>
      <c r="D86" s="17"/>
      <c r="E86" s="16"/>
      <c r="F86" s="16"/>
    </row>
    <row r="87" spans="1:25" x14ac:dyDescent="0.25">
      <c r="C87" s="15"/>
      <c r="D87" s="17"/>
      <c r="E87" s="16"/>
      <c r="F87" s="16"/>
    </row>
    <row r="88" spans="1:25" x14ac:dyDescent="0.25">
      <c r="C88" s="16"/>
      <c r="D88" s="17"/>
      <c r="E88" s="16"/>
      <c r="F88" s="16"/>
    </row>
    <row r="89" spans="1:25" x14ac:dyDescent="0.25">
      <c r="B89" s="4" t="s">
        <v>0</v>
      </c>
      <c r="C89" s="4" t="s">
        <v>120</v>
      </c>
      <c r="D89" s="4" t="s">
        <v>1</v>
      </c>
      <c r="E89" s="4" t="s">
        <v>121</v>
      </c>
      <c r="F89" s="4" t="s">
        <v>2</v>
      </c>
      <c r="G89" s="4" t="s">
        <v>122</v>
      </c>
      <c r="H89" s="4" t="s">
        <v>3</v>
      </c>
      <c r="I89" s="4" t="s">
        <v>123</v>
      </c>
      <c r="J89" s="4" t="s">
        <v>4</v>
      </c>
      <c r="K89" s="4" t="s">
        <v>124</v>
      </c>
      <c r="L89" s="4" t="s">
        <v>5</v>
      </c>
      <c r="M89" s="4" t="s">
        <v>125</v>
      </c>
      <c r="N89" s="4" t="s">
        <v>6</v>
      </c>
      <c r="O89" s="4" t="s">
        <v>126</v>
      </c>
      <c r="P89" s="4" t="s">
        <v>7</v>
      </c>
      <c r="Q89" s="4" t="s">
        <v>127</v>
      </c>
      <c r="R89" s="4" t="s">
        <v>57</v>
      </c>
      <c r="S89" s="4" t="s">
        <v>128</v>
      </c>
      <c r="T89" s="4" t="s">
        <v>58</v>
      </c>
      <c r="U89" s="4" t="s">
        <v>129</v>
      </c>
      <c r="V89" s="4" t="s">
        <v>59</v>
      </c>
      <c r="W89" s="4" t="s">
        <v>130</v>
      </c>
    </row>
    <row r="90" spans="1:25" x14ac:dyDescent="0.25">
      <c r="A90" s="3" t="s">
        <v>28</v>
      </c>
      <c r="B90" s="8">
        <v>0</v>
      </c>
      <c r="C90" s="8">
        <v>1</v>
      </c>
      <c r="D90" s="8">
        <v>0</v>
      </c>
      <c r="E90" s="8">
        <v>-2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Y90" s="8">
        <f>-$D$80*$D$81*$D$81*$D$81*$D$81</f>
        <v>-10</v>
      </c>
    </row>
    <row r="91" spans="1:25" x14ac:dyDescent="0.25">
      <c r="A91" s="3" t="s">
        <v>29</v>
      </c>
      <c r="B91" s="8">
        <v>1</v>
      </c>
      <c r="C91" s="8">
        <f>-$D$82/$D$84/$D$84*(1)</f>
        <v>-1.6</v>
      </c>
      <c r="D91" s="8">
        <v>-2</v>
      </c>
      <c r="E91" s="8">
        <f>-$D$82/$D$84/$D$84*(-2)+1</f>
        <v>4.2</v>
      </c>
      <c r="F91" s="8">
        <v>1</v>
      </c>
      <c r="G91" s="8">
        <f>-$D$82/$D$84/$D$84*(1)</f>
        <v>-1.6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Y91" s="8">
        <v>0</v>
      </c>
    </row>
    <row r="92" spans="1:25" x14ac:dyDescent="0.25">
      <c r="A92" s="3" t="s">
        <v>30</v>
      </c>
      <c r="B92" s="8">
        <v>0</v>
      </c>
      <c r="C92" s="8">
        <v>0</v>
      </c>
      <c r="D92" s="8">
        <v>0</v>
      </c>
      <c r="E92" s="8">
        <v>1</v>
      </c>
      <c r="F92" s="8">
        <v>0</v>
      </c>
      <c r="G92" s="8">
        <v>-2</v>
      </c>
      <c r="H92" s="8">
        <v>0</v>
      </c>
      <c r="I92" s="8">
        <v>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Y92" s="8">
        <f>-$D$80*$D$81*$D$81*$D$81*$D$81</f>
        <v>-10</v>
      </c>
    </row>
    <row r="93" spans="1:25" x14ac:dyDescent="0.25">
      <c r="A93" s="3" t="s">
        <v>31</v>
      </c>
      <c r="B93" s="8">
        <v>0</v>
      </c>
      <c r="C93" s="8">
        <v>0</v>
      </c>
      <c r="D93" s="8">
        <v>1</v>
      </c>
      <c r="E93" s="8">
        <f>-$D$82/$D$84/$D$84*(1)</f>
        <v>-1.6</v>
      </c>
      <c r="F93" s="8">
        <v>-2</v>
      </c>
      <c r="G93" s="8">
        <f>-$D$82/$D$84/$D$84*(-2)+1</f>
        <v>4.2</v>
      </c>
      <c r="H93" s="8">
        <v>1</v>
      </c>
      <c r="I93" s="8">
        <f>-$D$82/$D$84/$D$84*(1)</f>
        <v>-1.6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Y93" s="8">
        <v>0</v>
      </c>
    </row>
    <row r="94" spans="1:25" x14ac:dyDescent="0.25">
      <c r="A94" s="3" t="s">
        <v>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1</v>
      </c>
      <c r="H94" s="8">
        <v>0</v>
      </c>
      <c r="I94" s="8">
        <v>-2</v>
      </c>
      <c r="J94" s="8">
        <v>0</v>
      </c>
      <c r="K94" s="8">
        <v>1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Y94" s="8">
        <f>-$D$80*$D$81*$D$81*$D$81*$D$81</f>
        <v>-10</v>
      </c>
    </row>
    <row r="95" spans="1:25" x14ac:dyDescent="0.25">
      <c r="A95" s="3" t="s">
        <v>33</v>
      </c>
      <c r="B95" s="8">
        <v>0</v>
      </c>
      <c r="C95" s="8">
        <v>0</v>
      </c>
      <c r="D95" s="8">
        <v>0</v>
      </c>
      <c r="E95" s="8">
        <v>0</v>
      </c>
      <c r="F95" s="8">
        <v>1</v>
      </c>
      <c r="G95" s="8">
        <f>-$D$82/$D$84/$D$84*(1)</f>
        <v>-1.6</v>
      </c>
      <c r="H95" s="8">
        <v>-2</v>
      </c>
      <c r="I95" s="8">
        <f>-$D$82/$D$84/$D$84*(-2)+1</f>
        <v>4.2</v>
      </c>
      <c r="J95" s="8">
        <v>1</v>
      </c>
      <c r="K95" s="8">
        <f>-$D$82/$D$84/$D$84*(1)</f>
        <v>-1.6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Y95" s="8">
        <v>0</v>
      </c>
    </row>
    <row r="96" spans="1:25" x14ac:dyDescent="0.25">
      <c r="A96" s="3" t="s">
        <v>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1</v>
      </c>
      <c r="J96" s="8">
        <v>0</v>
      </c>
      <c r="K96" s="8">
        <v>-2</v>
      </c>
      <c r="L96" s="8">
        <v>0</v>
      </c>
      <c r="M96" s="8">
        <v>1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Y96" s="8">
        <f>-$D$80*$D$81*$D$81*$D$81*$D$81</f>
        <v>-10</v>
      </c>
    </row>
    <row r="97" spans="1:25" x14ac:dyDescent="0.25">
      <c r="A97" s="3" t="s">
        <v>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1</v>
      </c>
      <c r="I97" s="8">
        <f>-$D$82/$D$84/$D$84*(1)</f>
        <v>-1.6</v>
      </c>
      <c r="J97" s="8">
        <v>-2</v>
      </c>
      <c r="K97" s="8">
        <f>-$D$82/$D$84/$D$84*(-2)+1</f>
        <v>4.2</v>
      </c>
      <c r="L97" s="8">
        <v>1</v>
      </c>
      <c r="M97" s="8">
        <f>-$D$82/$D$84/$D$84*(1)</f>
        <v>-1.6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Y97" s="8">
        <v>0</v>
      </c>
    </row>
    <row r="98" spans="1:25" x14ac:dyDescent="0.25">
      <c r="A98" s="3" t="s">
        <v>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1</v>
      </c>
      <c r="L98" s="8">
        <v>0</v>
      </c>
      <c r="M98" s="8">
        <v>-2</v>
      </c>
      <c r="N98" s="8">
        <v>0</v>
      </c>
      <c r="O98" s="8">
        <v>1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Y98" s="8">
        <f>-$D$80*$D$81*$D$81*$D$81*$D$81</f>
        <v>-10</v>
      </c>
    </row>
    <row r="99" spans="1:25" x14ac:dyDescent="0.25">
      <c r="A99" s="3" t="s">
        <v>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1</v>
      </c>
      <c r="K99" s="8">
        <f>-$D$82/$D$84/$D$84*(1)</f>
        <v>-1.6</v>
      </c>
      <c r="L99" s="8">
        <v>-2</v>
      </c>
      <c r="M99" s="8">
        <f>-$D$82/$D$84/$D$84*(-2)+1</f>
        <v>4.2</v>
      </c>
      <c r="N99" s="8">
        <v>1</v>
      </c>
      <c r="O99" s="8">
        <f>-$D$82/$D$84/$D$84*(1)</f>
        <v>-1.6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Y99" s="8">
        <v>0</v>
      </c>
    </row>
    <row r="100" spans="1:25" x14ac:dyDescent="0.25">
      <c r="A100" s="3" t="s">
        <v>47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1</v>
      </c>
      <c r="N100" s="8">
        <v>0</v>
      </c>
      <c r="O100" s="8">
        <v>-2</v>
      </c>
      <c r="P100" s="8">
        <v>0</v>
      </c>
      <c r="Q100" s="8">
        <v>1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Y100" s="8">
        <f>-$D$80*$D$81*$D$81*$D$81*$D$81</f>
        <v>-10</v>
      </c>
    </row>
    <row r="101" spans="1:25" x14ac:dyDescent="0.25">
      <c r="A101" s="3" t="s">
        <v>48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1</v>
      </c>
      <c r="M101" s="8">
        <f>-$D$82/$D$84/$D$84*(1)</f>
        <v>-1.6</v>
      </c>
      <c r="N101" s="8">
        <v>-2</v>
      </c>
      <c r="O101" s="8">
        <f>-$D$82/$D$84/$D$84*(-2)+1</f>
        <v>4.2</v>
      </c>
      <c r="P101" s="8">
        <v>1</v>
      </c>
      <c r="Q101" s="8">
        <f>-$D$82/$D$84/$D$84*(1)</f>
        <v>-1.6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Y101" s="8">
        <v>0</v>
      </c>
    </row>
    <row r="102" spans="1:25" x14ac:dyDescent="0.25">
      <c r="A102" s="3" t="s">
        <v>49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1</v>
      </c>
      <c r="P102" s="8">
        <v>0</v>
      </c>
      <c r="Q102" s="8">
        <v>-2</v>
      </c>
      <c r="R102" s="8">
        <v>0</v>
      </c>
      <c r="S102" s="8">
        <v>1</v>
      </c>
      <c r="T102" s="8">
        <v>0</v>
      </c>
      <c r="U102" s="8">
        <v>0</v>
      </c>
      <c r="V102" s="8">
        <v>0</v>
      </c>
      <c r="W102" s="8">
        <v>0</v>
      </c>
      <c r="Y102" s="8">
        <f>-$D$80*$D$81*$D$81*$D$81*$D$81</f>
        <v>-10</v>
      </c>
    </row>
    <row r="103" spans="1:25" x14ac:dyDescent="0.25">
      <c r="A103" s="3" t="s">
        <v>50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1</v>
      </c>
      <c r="O103" s="8">
        <f>-$D$82/$D$84/$D$84*(1)</f>
        <v>-1.6</v>
      </c>
      <c r="P103" s="8">
        <v>-2</v>
      </c>
      <c r="Q103" s="8">
        <f>-$D$82/$D$84/$D$84*(-2)+1</f>
        <v>4.2</v>
      </c>
      <c r="R103" s="8">
        <v>1</v>
      </c>
      <c r="S103" s="8">
        <f>-$D$82/$D$84/$D$84*(1)</f>
        <v>-1.6</v>
      </c>
      <c r="T103" s="8">
        <v>0</v>
      </c>
      <c r="U103" s="8">
        <v>0</v>
      </c>
      <c r="V103" s="8">
        <v>0</v>
      </c>
      <c r="W103" s="8">
        <v>0</v>
      </c>
      <c r="Y103" s="8">
        <v>0</v>
      </c>
    </row>
    <row r="104" spans="1:25" x14ac:dyDescent="0.25">
      <c r="A104" s="3" t="s">
        <v>51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-2</v>
      </c>
      <c r="T104" s="8">
        <v>0</v>
      </c>
      <c r="U104" s="8">
        <v>1</v>
      </c>
      <c r="V104" s="8">
        <v>0</v>
      </c>
      <c r="W104" s="8">
        <v>0</v>
      </c>
      <c r="Y104" s="8">
        <f>-$D$80*$D$81*$D$81*$D$81*$D$81</f>
        <v>-10</v>
      </c>
    </row>
    <row r="105" spans="1:25" x14ac:dyDescent="0.25">
      <c r="A105" s="3" t="s">
        <v>52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1</v>
      </c>
      <c r="Q105" s="8">
        <f>-$D$82/$D$84/$D$84*(1)</f>
        <v>-1.6</v>
      </c>
      <c r="R105" s="8">
        <v>-2</v>
      </c>
      <c r="S105" s="8">
        <f>-$D$82/$D$84/$D$84*(-2)+1</f>
        <v>4.2</v>
      </c>
      <c r="T105" s="8">
        <v>1</v>
      </c>
      <c r="U105" s="8">
        <f>-$D$82/$D$84/$D$84*(1)</f>
        <v>-1.6</v>
      </c>
      <c r="V105" s="8">
        <v>0</v>
      </c>
      <c r="W105" s="8">
        <v>0</v>
      </c>
      <c r="Y105" s="8">
        <v>0</v>
      </c>
    </row>
    <row r="106" spans="1:25" x14ac:dyDescent="0.25">
      <c r="A106" s="3" t="s">
        <v>53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-2</v>
      </c>
      <c r="V106" s="8">
        <v>0</v>
      </c>
      <c r="W106" s="8">
        <v>1</v>
      </c>
      <c r="Y106" s="8">
        <f>-$D$80*$D$81*$D$81*$D$81*$D$81</f>
        <v>-10</v>
      </c>
    </row>
    <row r="107" spans="1:25" x14ac:dyDescent="0.25">
      <c r="A107" s="3" t="s">
        <v>54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1</v>
      </c>
      <c r="S107" s="8">
        <f>-$D$82/$D$84/$D$84*(1)</f>
        <v>-1.6</v>
      </c>
      <c r="T107" s="8">
        <v>-2</v>
      </c>
      <c r="U107" s="8">
        <f>-$D$82/$D$84/$D$84*(-2)+1</f>
        <v>4.2</v>
      </c>
      <c r="V107" s="8">
        <v>1</v>
      </c>
      <c r="W107" s="8">
        <f>-$D$82/$D$84/$D$84*(1)</f>
        <v>-1.6</v>
      </c>
      <c r="Y107" s="8">
        <v>0</v>
      </c>
    </row>
    <row r="108" spans="1:25" x14ac:dyDescent="0.25">
      <c r="A108" s="3" t="s">
        <v>38</v>
      </c>
      <c r="B108" s="8">
        <v>0</v>
      </c>
      <c r="C108" s="8">
        <v>0</v>
      </c>
      <c r="D108" s="8">
        <v>1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Y108" s="8">
        <v>0</v>
      </c>
    </row>
    <row r="109" spans="1:25" x14ac:dyDescent="0.25">
      <c r="A109" s="3" t="s">
        <v>39</v>
      </c>
      <c r="B109" s="8">
        <f>-1/D81</f>
        <v>-1</v>
      </c>
      <c r="C109" s="8">
        <f>$D$82/D81/$D$84/$D$84</f>
        <v>1.6</v>
      </c>
      <c r="D109" s="8">
        <v>0</v>
      </c>
      <c r="E109" s="8">
        <v>0</v>
      </c>
      <c r="F109" s="8">
        <f>1/D81</f>
        <v>1</v>
      </c>
      <c r="G109" s="8">
        <f>-$D$82/D81/$D$84/$D$84</f>
        <v>-1.6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Y109" s="8">
        <v>0</v>
      </c>
    </row>
    <row r="110" spans="1:25" x14ac:dyDescent="0.25">
      <c r="A110" s="3" t="s">
        <v>55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1</v>
      </c>
      <c r="U110" s="8">
        <v>0</v>
      </c>
      <c r="V110" s="8">
        <v>0</v>
      </c>
      <c r="W110" s="8">
        <v>0</v>
      </c>
      <c r="Y110" s="8">
        <v>0</v>
      </c>
    </row>
    <row r="111" spans="1:25" x14ac:dyDescent="0.25">
      <c r="A111" s="3" t="s">
        <v>56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1</v>
      </c>
      <c r="V111" s="8">
        <v>0</v>
      </c>
      <c r="W111" s="8">
        <v>0</v>
      </c>
      <c r="Y111" s="8">
        <v>0</v>
      </c>
    </row>
    <row r="112" spans="1:25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8"/>
    </row>
    <row r="113" spans="2:16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8"/>
    </row>
    <row r="114" spans="2:16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8"/>
    </row>
    <row r="115" spans="2:16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8"/>
    </row>
    <row r="116" spans="2:16" x14ac:dyDescent="0.25">
      <c r="C116" s="7" t="str">
        <f t="array" ref="C116:C137">TRANSPOSE(B89:W89)</f>
        <v>W0</v>
      </c>
      <c r="D116" s="8">
        <f t="array" ref="D116:D137">MMULT(MINVERSE(B90:W111),Y90:Y111)</f>
        <v>-50.181818181818194</v>
      </c>
      <c r="E116" s="7"/>
      <c r="F116" s="7"/>
      <c r="G116" s="15" t="s">
        <v>10</v>
      </c>
      <c r="H116" s="7"/>
      <c r="I116" s="7"/>
      <c r="J116" s="7"/>
      <c r="K116" s="7"/>
      <c r="L116" s="8"/>
    </row>
    <row r="117" spans="2:16" x14ac:dyDescent="0.25">
      <c r="C117" s="7" t="str">
        <v>hk2M0</v>
      </c>
      <c r="D117" s="8">
        <v>-126.81818181818204</v>
      </c>
      <c r="E117" s="7"/>
      <c r="K117" s="7"/>
      <c r="L117" s="8"/>
    </row>
    <row r="118" spans="2:16" x14ac:dyDescent="0.25">
      <c r="C118" s="7" t="str">
        <v>W1</v>
      </c>
      <c r="D118" s="8">
        <v>2.775557561562891E-15</v>
      </c>
      <c r="E118" s="7"/>
      <c r="F118" s="7" t="s">
        <v>81</v>
      </c>
      <c r="G118" s="7"/>
      <c r="H118" s="4" t="s">
        <v>82</v>
      </c>
      <c r="I118" s="4"/>
      <c r="J118" s="4"/>
      <c r="K118" s="7" t="s">
        <v>81</v>
      </c>
      <c r="L118" s="7"/>
      <c r="M118" s="4" t="s">
        <v>82</v>
      </c>
      <c r="N118" s="4" t="s">
        <v>64</v>
      </c>
      <c r="O118" s="4" t="s">
        <v>87</v>
      </c>
    </row>
    <row r="119" spans="2:16" x14ac:dyDescent="0.25">
      <c r="C119" s="7" t="str">
        <v>hk2M1</v>
      </c>
      <c r="D119" s="8">
        <v>-72.72727272727289</v>
      </c>
      <c r="E119" s="7"/>
      <c r="F119" s="8">
        <v>0</v>
      </c>
      <c r="G119" s="7" t="s">
        <v>42</v>
      </c>
      <c r="H119" s="8">
        <f>D119/$D$81/$D$81</f>
        <v>-72.72727272727289</v>
      </c>
      <c r="I119" s="8"/>
      <c r="J119" s="8"/>
      <c r="K119" s="8">
        <v>0</v>
      </c>
      <c r="L119" s="7" t="s">
        <v>42</v>
      </c>
      <c r="M119" s="8">
        <f>H119</f>
        <v>-72.72727272727289</v>
      </c>
      <c r="N119" s="8">
        <f>F23</f>
        <v>-74.418604651162795</v>
      </c>
      <c r="O119" s="8">
        <f>(M119-N119)/M119*100</f>
        <v>-2.325581395348614</v>
      </c>
      <c r="P119" s="14"/>
    </row>
    <row r="120" spans="2:16" x14ac:dyDescent="0.25">
      <c r="C120" s="7" t="str">
        <v>W2</v>
      </c>
      <c r="D120" s="8">
        <v>106.90909090909109</v>
      </c>
      <c r="E120" s="7"/>
      <c r="F120" s="8">
        <v>1</v>
      </c>
      <c r="G120" s="7" t="s">
        <v>43</v>
      </c>
      <c r="H120" s="8">
        <f>D121/$D$81/$D$81</f>
        <v>-28.636363636363729</v>
      </c>
      <c r="I120" s="8"/>
      <c r="J120" s="8"/>
      <c r="K120" s="8">
        <v>2</v>
      </c>
      <c r="L120" s="7" t="s">
        <v>44</v>
      </c>
      <c r="M120" s="8">
        <f>H121</f>
        <v>5.4545454545454364</v>
      </c>
      <c r="N120" s="8">
        <f>F24</f>
        <v>4.1860465116279073</v>
      </c>
      <c r="O120" s="8">
        <f t="shared" ref="O120:O122" si="5">(M120-N120)/M120*100</f>
        <v>23.255813953488111</v>
      </c>
      <c r="P120" s="14"/>
    </row>
    <row r="121" spans="2:16" x14ac:dyDescent="0.25">
      <c r="C121" s="7" t="str">
        <v>hk2M2</v>
      </c>
      <c r="D121" s="8">
        <v>-28.636363636363729</v>
      </c>
      <c r="E121" s="7"/>
      <c r="F121" s="8">
        <v>2</v>
      </c>
      <c r="G121" s="7" t="s">
        <v>44</v>
      </c>
      <c r="H121" s="8">
        <f>D123/$D$81/$D$81</f>
        <v>5.4545454545454364</v>
      </c>
      <c r="I121" s="8"/>
      <c r="J121" s="8"/>
      <c r="K121" s="8">
        <v>4</v>
      </c>
      <c r="L121" s="7" t="s">
        <v>46</v>
      </c>
      <c r="M121" s="8">
        <f>H123</f>
        <v>43.636363636363754</v>
      </c>
      <c r="N121" s="8">
        <f>F25</f>
        <v>42.790697674418603</v>
      </c>
      <c r="O121" s="8">
        <f t="shared" si="5"/>
        <v>1.9379844961243002</v>
      </c>
      <c r="P121" s="14"/>
    </row>
    <row r="122" spans="2:16" x14ac:dyDescent="0.25">
      <c r="C122" s="7" t="str">
        <v>W3</v>
      </c>
      <c r="D122" s="8">
        <v>226.45454545454598</v>
      </c>
      <c r="E122" s="7"/>
      <c r="F122" s="8">
        <v>3</v>
      </c>
      <c r="G122" s="7" t="s">
        <v>45</v>
      </c>
      <c r="H122" s="8">
        <f>D125/$D$81/$D$81</f>
        <v>29.545454545454596</v>
      </c>
      <c r="I122" s="8"/>
      <c r="J122" s="8"/>
      <c r="K122" s="8">
        <v>6</v>
      </c>
      <c r="L122" s="7" t="s">
        <v>61</v>
      </c>
      <c r="M122" s="8">
        <f>H125</f>
        <v>41.818181818181898</v>
      </c>
      <c r="N122" s="8">
        <f>F26</f>
        <v>41.395348837209298</v>
      </c>
      <c r="O122" s="8">
        <f t="shared" si="5"/>
        <v>1.011122345804043</v>
      </c>
      <c r="P122" s="14"/>
    </row>
    <row r="123" spans="2:16" x14ac:dyDescent="0.25">
      <c r="C123" s="7" t="str">
        <v>hk2M3</v>
      </c>
      <c r="D123" s="8">
        <v>5.4545454545454364</v>
      </c>
      <c r="E123" s="7"/>
      <c r="F123" s="8">
        <v>4</v>
      </c>
      <c r="G123" s="7" t="s">
        <v>46</v>
      </c>
      <c r="H123" s="8">
        <f>D127/$D$81/$D$81</f>
        <v>43.636363636363754</v>
      </c>
      <c r="I123" s="8"/>
      <c r="J123" s="8"/>
      <c r="K123" s="8">
        <v>8</v>
      </c>
      <c r="L123" s="7" t="s">
        <v>63</v>
      </c>
      <c r="M123" s="8">
        <f>H127</f>
        <v>7.0588667377906294E-17</v>
      </c>
      <c r="N123" s="8">
        <f>F27</f>
        <v>0</v>
      </c>
      <c r="O123" s="8"/>
      <c r="P123" s="14"/>
    </row>
    <row r="124" spans="2:16" x14ac:dyDescent="0.25">
      <c r="C124" s="7" t="str">
        <v>W4</v>
      </c>
      <c r="D124" s="8">
        <v>324.54545454545536</v>
      </c>
      <c r="E124" s="7"/>
      <c r="F124" s="8">
        <v>5</v>
      </c>
      <c r="G124" s="7" t="s">
        <v>60</v>
      </c>
      <c r="H124" s="8">
        <f>D129/$D$81/$D$81</f>
        <v>47.727272727272847</v>
      </c>
      <c r="I124" s="8"/>
      <c r="J124" s="8"/>
      <c r="K124" s="7"/>
      <c r="L124" s="8"/>
    </row>
    <row r="125" spans="2:16" x14ac:dyDescent="0.25">
      <c r="C125" s="7" t="str">
        <v>hk2M4</v>
      </c>
      <c r="D125" s="8">
        <v>29.545454545454596</v>
      </c>
      <c r="F125" s="8">
        <v>6</v>
      </c>
      <c r="G125" s="7" t="s">
        <v>61</v>
      </c>
      <c r="H125" s="8">
        <f>D131/$D$81/$D$81</f>
        <v>41.818181818181898</v>
      </c>
      <c r="I125" s="8"/>
      <c r="J125" s="8"/>
      <c r="K125" s="7"/>
      <c r="L125" s="7"/>
    </row>
    <row r="126" spans="2:16" x14ac:dyDescent="0.25">
      <c r="C126" s="7" t="str">
        <v>W5</v>
      </c>
      <c r="D126" s="8">
        <v>377.09090909091009</v>
      </c>
      <c r="F126" s="8">
        <v>7</v>
      </c>
      <c r="G126" s="7" t="s">
        <v>62</v>
      </c>
      <c r="H126" s="8">
        <f>D133/$D$81/$D$81</f>
        <v>25.909090909090949</v>
      </c>
      <c r="I126" s="8"/>
      <c r="J126" s="8"/>
    </row>
    <row r="127" spans="2:16" x14ac:dyDescent="0.25">
      <c r="C127" s="7" t="str">
        <v>hk2M5</v>
      </c>
      <c r="D127" s="8">
        <v>43.636363636363754</v>
      </c>
      <c r="F127" s="8">
        <v>8</v>
      </c>
      <c r="G127" s="7" t="s">
        <v>63</v>
      </c>
      <c r="H127" s="8">
        <f>D135/$D$81/$D$81</f>
        <v>7.0588667377906294E-17</v>
      </c>
      <c r="I127" s="8"/>
      <c r="J127" s="8"/>
    </row>
    <row r="128" spans="2:16" x14ac:dyDescent="0.25">
      <c r="C128" s="7" t="str">
        <v>W6</v>
      </c>
      <c r="D128" s="8">
        <v>370.00000000000097</v>
      </c>
    </row>
    <row r="129" spans="2:5" x14ac:dyDescent="0.25">
      <c r="C129" s="7" t="str">
        <v>hk2M6</v>
      </c>
      <c r="D129" s="8">
        <v>47.727272727272847</v>
      </c>
    </row>
    <row r="130" spans="2:5" x14ac:dyDescent="0.25">
      <c r="C130" s="7" t="str">
        <v>W7</v>
      </c>
      <c r="D130" s="8">
        <v>299.18181818181893</v>
      </c>
    </row>
    <row r="131" spans="2:5" x14ac:dyDescent="0.25">
      <c r="C131" s="7" t="str">
        <v>hk2M7</v>
      </c>
      <c r="D131" s="8">
        <v>41.818181818181898</v>
      </c>
    </row>
    <row r="132" spans="2:5" x14ac:dyDescent="0.25">
      <c r="C132" s="7" t="str">
        <v>W8</v>
      </c>
      <c r="D132" s="8">
        <v>170.54545454545493</v>
      </c>
    </row>
    <row r="133" spans="2:5" x14ac:dyDescent="0.25">
      <c r="C133" s="7" t="str">
        <v>hk2M8</v>
      </c>
      <c r="D133" s="8">
        <v>25.909090909090949</v>
      </c>
    </row>
    <row r="134" spans="2:5" x14ac:dyDescent="0.25">
      <c r="C134" s="7" t="str">
        <v>W9</v>
      </c>
      <c r="D134" s="8">
        <v>0</v>
      </c>
    </row>
    <row r="135" spans="2:5" x14ac:dyDescent="0.25">
      <c r="C135" s="7" t="str">
        <v>hk2M9</v>
      </c>
      <c r="D135" s="8">
        <v>7.0588667377906294E-17</v>
      </c>
    </row>
    <row r="136" spans="2:5" x14ac:dyDescent="0.25">
      <c r="C136" s="7" t="str">
        <v>W10</v>
      </c>
      <c r="D136" s="8">
        <v>-186.54545454545493</v>
      </c>
    </row>
    <row r="137" spans="2:5" x14ac:dyDescent="0.25">
      <c r="C137" s="7" t="str">
        <v>hk2M10</v>
      </c>
      <c r="D137" s="8">
        <v>-35.909090909090956</v>
      </c>
    </row>
    <row r="142" spans="2:5" ht="18.75" x14ac:dyDescent="0.25">
      <c r="B142" s="1"/>
      <c r="E142" s="5" t="s">
        <v>76</v>
      </c>
    </row>
    <row r="143" spans="2:5" x14ac:dyDescent="0.25">
      <c r="B143" s="1"/>
    </row>
    <row r="144" spans="2:5" x14ac:dyDescent="0.25">
      <c r="C144" s="11" t="s">
        <v>21</v>
      </c>
      <c r="D144" s="11">
        <f>D16</f>
        <v>10</v>
      </c>
      <c r="E144" s="8" t="s">
        <v>22</v>
      </c>
    </row>
    <row r="145" spans="1:33" x14ac:dyDescent="0.25">
      <c r="B145" s="15"/>
      <c r="C145" s="11" t="s">
        <v>27</v>
      </c>
      <c r="D145" s="11">
        <f>D17/12</f>
        <v>0.66666666666666663</v>
      </c>
      <c r="E145" s="8" t="s">
        <v>19</v>
      </c>
      <c r="G145" s="15" t="s">
        <v>9</v>
      </c>
    </row>
    <row r="146" spans="1:33" ht="18.75" x14ac:dyDescent="0.25">
      <c r="B146" s="16"/>
      <c r="C146" s="3" t="s">
        <v>135</v>
      </c>
      <c r="D146" s="3">
        <f>D18</f>
        <v>2.5000000000000001E-2</v>
      </c>
      <c r="E146" s="5"/>
    </row>
    <row r="147" spans="1:33" x14ac:dyDescent="0.25">
      <c r="B147" s="16"/>
      <c r="C147" s="16"/>
      <c r="D147" s="16"/>
      <c r="E147" s="16"/>
      <c r="F147" s="16"/>
    </row>
    <row r="148" spans="1:33" ht="18" x14ac:dyDescent="0.25">
      <c r="B148" s="16"/>
      <c r="C148" s="9" t="s">
        <v>137</v>
      </c>
      <c r="D148" s="16">
        <f>D145/D17</f>
        <v>8.3333333333333329E-2</v>
      </c>
      <c r="E148" s="16"/>
      <c r="F148" s="16"/>
    </row>
    <row r="150" spans="1:33" x14ac:dyDescent="0.25">
      <c r="C150" s="15"/>
      <c r="D150" s="17"/>
      <c r="E150" s="16"/>
      <c r="F150" s="16"/>
    </row>
    <row r="151" spans="1:33" x14ac:dyDescent="0.25">
      <c r="C151" s="15"/>
      <c r="D151" s="17"/>
      <c r="E151" s="16"/>
      <c r="F151" s="16"/>
    </row>
    <row r="152" spans="1:33" x14ac:dyDescent="0.25">
      <c r="C152" s="16"/>
      <c r="D152" s="17"/>
      <c r="E152" s="16"/>
      <c r="F152" s="16"/>
    </row>
    <row r="153" spans="1:33" x14ac:dyDescent="0.25">
      <c r="B153" s="4" t="s">
        <v>0</v>
      </c>
      <c r="C153" s="4" t="s">
        <v>120</v>
      </c>
      <c r="D153" s="4" t="s">
        <v>1</v>
      </c>
      <c r="E153" s="4" t="s">
        <v>121</v>
      </c>
      <c r="F153" s="4" t="s">
        <v>2</v>
      </c>
      <c r="G153" s="4" t="s">
        <v>122</v>
      </c>
      <c r="H153" s="4" t="s">
        <v>3</v>
      </c>
      <c r="I153" s="4" t="s">
        <v>123</v>
      </c>
      <c r="J153" s="4" t="s">
        <v>4</v>
      </c>
      <c r="K153" s="4" t="s">
        <v>124</v>
      </c>
      <c r="L153" s="4" t="s">
        <v>5</v>
      </c>
      <c r="M153" s="4" t="s">
        <v>125</v>
      </c>
      <c r="N153" s="4" t="s">
        <v>6</v>
      </c>
      <c r="O153" s="4" t="s">
        <v>126</v>
      </c>
      <c r="P153" s="4" t="s">
        <v>7</v>
      </c>
      <c r="Q153" s="4" t="s">
        <v>127</v>
      </c>
      <c r="R153" s="4" t="s">
        <v>57</v>
      </c>
      <c r="S153" s="4" t="s">
        <v>128</v>
      </c>
      <c r="T153" s="4" t="s">
        <v>58</v>
      </c>
      <c r="U153" s="4" t="s">
        <v>129</v>
      </c>
      <c r="V153" s="4" t="s">
        <v>59</v>
      </c>
      <c r="W153" s="4" t="s">
        <v>130</v>
      </c>
      <c r="X153" s="4" t="s">
        <v>77</v>
      </c>
      <c r="Y153" s="4" t="s">
        <v>131</v>
      </c>
      <c r="Z153" s="4" t="s">
        <v>78</v>
      </c>
      <c r="AA153" s="4" t="s">
        <v>132</v>
      </c>
      <c r="AB153" s="4" t="s">
        <v>79</v>
      </c>
      <c r="AC153" s="4" t="s">
        <v>133</v>
      </c>
      <c r="AD153" s="4" t="s">
        <v>80</v>
      </c>
      <c r="AE153" s="4" t="s">
        <v>134</v>
      </c>
    </row>
    <row r="154" spans="1:33" x14ac:dyDescent="0.25">
      <c r="A154" s="3" t="s">
        <v>28</v>
      </c>
      <c r="B154" s="8">
        <v>0</v>
      </c>
      <c r="C154" s="8">
        <v>1</v>
      </c>
      <c r="D154" s="8">
        <v>0</v>
      </c>
      <c r="E154" s="8">
        <v>-2</v>
      </c>
      <c r="F154" s="8">
        <v>0</v>
      </c>
      <c r="G154" s="8">
        <v>1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G154" s="8">
        <f>-$D$144*$D$145*$D$145*$D$145*$D$145</f>
        <v>-1.9753086419753081</v>
      </c>
    </row>
    <row r="155" spans="1:33" x14ac:dyDescent="0.25">
      <c r="A155" s="3" t="s">
        <v>29</v>
      </c>
      <c r="B155" s="8">
        <v>1</v>
      </c>
      <c r="C155" s="8">
        <f>-$D$146/$D$148/$D$148*(1)</f>
        <v>-3.6000000000000005</v>
      </c>
      <c r="D155" s="8">
        <v>-2</v>
      </c>
      <c r="E155" s="8">
        <f>-$D$146/$D$148/$D$148*(-2)+1</f>
        <v>8.2000000000000011</v>
      </c>
      <c r="F155" s="8">
        <v>1</v>
      </c>
      <c r="G155" s="8">
        <f>-$D$146/$D$148/$D$148*(1)</f>
        <v>-3.6000000000000005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G155" s="8">
        <v>0</v>
      </c>
    </row>
    <row r="156" spans="1:33" x14ac:dyDescent="0.25">
      <c r="A156" s="3" t="s">
        <v>30</v>
      </c>
      <c r="B156" s="8">
        <v>0</v>
      </c>
      <c r="C156" s="8">
        <v>0</v>
      </c>
      <c r="D156" s="8">
        <v>0</v>
      </c>
      <c r="E156" s="8">
        <v>1</v>
      </c>
      <c r="F156" s="8">
        <v>0</v>
      </c>
      <c r="G156" s="8">
        <v>-2</v>
      </c>
      <c r="H156" s="8">
        <v>0</v>
      </c>
      <c r="I156" s="8">
        <v>1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G156" s="8">
        <f>-$D$144*$D$145*$D$145*$D$145*$D$145</f>
        <v>-1.9753086419753081</v>
      </c>
    </row>
    <row r="157" spans="1:33" x14ac:dyDescent="0.25">
      <c r="A157" s="3" t="s">
        <v>31</v>
      </c>
      <c r="B157" s="8">
        <v>0</v>
      </c>
      <c r="C157" s="8">
        <v>0</v>
      </c>
      <c r="D157" s="8">
        <v>1</v>
      </c>
      <c r="E157" s="8">
        <f>-$D$146/$D$148/$D$148*(1)</f>
        <v>-3.6000000000000005</v>
      </c>
      <c r="F157" s="8">
        <v>-2</v>
      </c>
      <c r="G157" s="8">
        <f>-$D$146/$D$148/$D$148*(-2)+1</f>
        <v>8.2000000000000011</v>
      </c>
      <c r="H157" s="8">
        <v>1</v>
      </c>
      <c r="I157" s="8">
        <f>-$D$146/$D$148/$D$148*(1)</f>
        <v>-3.6000000000000005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G157" s="8">
        <v>0</v>
      </c>
    </row>
    <row r="158" spans="1:33" x14ac:dyDescent="0.25">
      <c r="A158" s="3" t="s">
        <v>32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1</v>
      </c>
      <c r="H158" s="8">
        <v>0</v>
      </c>
      <c r="I158" s="8">
        <v>-2</v>
      </c>
      <c r="J158" s="8">
        <v>0</v>
      </c>
      <c r="K158" s="8">
        <v>1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G158" s="8">
        <f>-$D$144*$D$145*$D$145*$D$145*$D$145</f>
        <v>-1.9753086419753081</v>
      </c>
    </row>
    <row r="159" spans="1:33" x14ac:dyDescent="0.25">
      <c r="A159" s="3" t="s">
        <v>33</v>
      </c>
      <c r="B159" s="8">
        <v>0</v>
      </c>
      <c r="C159" s="8">
        <v>0</v>
      </c>
      <c r="D159" s="8">
        <v>0</v>
      </c>
      <c r="E159" s="8">
        <v>0</v>
      </c>
      <c r="F159" s="8">
        <v>1</v>
      </c>
      <c r="G159" s="8">
        <f>-$D$146/$D$148/$D$148*(1)</f>
        <v>-3.6000000000000005</v>
      </c>
      <c r="H159" s="8">
        <v>-2</v>
      </c>
      <c r="I159" s="8">
        <f>-$D$146/$D$148/$D$148*(-2)+1</f>
        <v>8.2000000000000011</v>
      </c>
      <c r="J159" s="8">
        <v>1</v>
      </c>
      <c r="K159" s="8">
        <f>-$D$146/$D$148/$D$148*(1)</f>
        <v>-3.6000000000000005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G159" s="8">
        <v>0</v>
      </c>
    </row>
    <row r="160" spans="1:33" x14ac:dyDescent="0.25">
      <c r="A160" s="3" t="s">
        <v>34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1</v>
      </c>
      <c r="J160" s="8">
        <v>0</v>
      </c>
      <c r="K160" s="8">
        <v>-2</v>
      </c>
      <c r="L160" s="8">
        <v>0</v>
      </c>
      <c r="M160" s="8">
        <v>1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G160" s="8">
        <f>-$D$144*$D$145*$D$145*$D$145*$D$145</f>
        <v>-1.9753086419753081</v>
      </c>
    </row>
    <row r="161" spans="1:33" x14ac:dyDescent="0.25">
      <c r="A161" s="3" t="s">
        <v>35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1</v>
      </c>
      <c r="I161" s="8">
        <f>-$D$146/$D$148/$D$148*(1)</f>
        <v>-3.6000000000000005</v>
      </c>
      <c r="J161" s="8">
        <v>-2</v>
      </c>
      <c r="K161" s="8">
        <f>-$D$146/$D$148/$D$148*(-2)+1</f>
        <v>8.2000000000000011</v>
      </c>
      <c r="L161" s="8">
        <v>1</v>
      </c>
      <c r="M161" s="8">
        <f>-$D$146/$D$148/$D$148*(1)</f>
        <v>-3.6000000000000005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G161" s="8">
        <v>0</v>
      </c>
    </row>
    <row r="162" spans="1:33" x14ac:dyDescent="0.25">
      <c r="A162" s="3" t="s">
        <v>36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1</v>
      </c>
      <c r="L162" s="8">
        <v>0</v>
      </c>
      <c r="M162" s="8">
        <v>-2</v>
      </c>
      <c r="N162" s="8">
        <v>0</v>
      </c>
      <c r="O162" s="8">
        <v>1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G162" s="8">
        <f>-$D$144*$D$145*$D$145*$D$145*$D$145</f>
        <v>-1.9753086419753081</v>
      </c>
    </row>
    <row r="163" spans="1:33" x14ac:dyDescent="0.25">
      <c r="A163" s="3" t="s">
        <v>37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f>-$D$146/$D$148/$D$148*(1)</f>
        <v>-3.6000000000000005</v>
      </c>
      <c r="L163" s="8">
        <v>-2</v>
      </c>
      <c r="M163" s="8">
        <f>-$D$146/$D$148/$D$148*(-2)+1</f>
        <v>8.2000000000000011</v>
      </c>
      <c r="N163" s="8">
        <v>1</v>
      </c>
      <c r="O163" s="8">
        <f>-$D$146/$D$148/$D$148*(1)</f>
        <v>-3.6000000000000005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G163" s="8">
        <v>0</v>
      </c>
    </row>
    <row r="164" spans="1:33" x14ac:dyDescent="0.25">
      <c r="A164" s="3" t="s">
        <v>47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1</v>
      </c>
      <c r="N164" s="8">
        <v>0</v>
      </c>
      <c r="O164" s="8">
        <v>-2</v>
      </c>
      <c r="P164" s="8">
        <v>0</v>
      </c>
      <c r="Q164" s="8">
        <v>1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G164" s="8">
        <f>-$D$144*$D$145*$D$145*$D$145*$D$145</f>
        <v>-1.9753086419753081</v>
      </c>
    </row>
    <row r="165" spans="1:33" x14ac:dyDescent="0.25">
      <c r="A165" s="3" t="s">
        <v>48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1</v>
      </c>
      <c r="M165" s="8">
        <f>-$D$146/$D$148/$D$148*(1)</f>
        <v>-3.6000000000000005</v>
      </c>
      <c r="N165" s="8">
        <v>-2</v>
      </c>
      <c r="O165" s="8">
        <f>-$D$146/$D$148/$D$148*(-2)+1</f>
        <v>8.2000000000000011</v>
      </c>
      <c r="P165" s="8">
        <v>1</v>
      </c>
      <c r="Q165" s="8">
        <f>-$D$146/$D$148/$D$148*(1)</f>
        <v>-3.6000000000000005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G165" s="8">
        <v>0</v>
      </c>
    </row>
    <row r="166" spans="1:33" x14ac:dyDescent="0.25">
      <c r="A166" s="3" t="s">
        <v>49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1</v>
      </c>
      <c r="P166" s="8">
        <v>0</v>
      </c>
      <c r="Q166" s="8">
        <v>-2</v>
      </c>
      <c r="R166" s="8">
        <v>0</v>
      </c>
      <c r="S166" s="8">
        <v>1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G166" s="8">
        <f>-$D$144*$D$145*$D$145*$D$145*$D$145</f>
        <v>-1.9753086419753081</v>
      </c>
    </row>
    <row r="167" spans="1:33" x14ac:dyDescent="0.25">
      <c r="A167" s="3" t="s">
        <v>50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1</v>
      </c>
      <c r="O167" s="8">
        <f>-$D$146/$D$148/$D$148*(1)</f>
        <v>-3.6000000000000005</v>
      </c>
      <c r="P167" s="8">
        <v>-2</v>
      </c>
      <c r="Q167" s="8">
        <f>-$D$146/$D$148/$D$148*(-2)+1</f>
        <v>8.2000000000000011</v>
      </c>
      <c r="R167" s="8">
        <v>1</v>
      </c>
      <c r="S167" s="8">
        <f>-$D$146/$D$148/$D$148*(1)</f>
        <v>-3.6000000000000005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G167" s="8">
        <v>0</v>
      </c>
    </row>
    <row r="168" spans="1:33" x14ac:dyDescent="0.25">
      <c r="A168" s="3" t="s">
        <v>51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1</v>
      </c>
      <c r="R168" s="8">
        <v>0</v>
      </c>
      <c r="S168" s="8">
        <v>-2</v>
      </c>
      <c r="T168" s="8">
        <v>0</v>
      </c>
      <c r="U168" s="8">
        <v>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G168" s="8">
        <f>-$D$144*$D$145*$D$145*$D$145*$D$145</f>
        <v>-1.9753086419753081</v>
      </c>
    </row>
    <row r="169" spans="1:33" x14ac:dyDescent="0.25">
      <c r="A169" s="3" t="s">
        <v>52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1</v>
      </c>
      <c r="Q169" s="8">
        <f>-$D$146/$D$148/$D$148*(1)</f>
        <v>-3.6000000000000005</v>
      </c>
      <c r="R169" s="8">
        <v>-2</v>
      </c>
      <c r="S169" s="8">
        <f>-$D$146/$D$148/$D$148*(-2)+1</f>
        <v>8.2000000000000011</v>
      </c>
      <c r="T169" s="8">
        <v>1</v>
      </c>
      <c r="U169" s="8">
        <f>-$D$146/$D$148/$D$148*(1)</f>
        <v>-3.6000000000000005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G169" s="8">
        <v>0</v>
      </c>
    </row>
    <row r="170" spans="1:33" x14ac:dyDescent="0.25">
      <c r="A170" s="3" t="s">
        <v>53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-2</v>
      </c>
      <c r="V170" s="8">
        <v>0</v>
      </c>
      <c r="W170" s="8">
        <v>1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G170" s="8">
        <f>-$D$144*$D$145*$D$145*$D$145*$D$145</f>
        <v>-1.9753086419753081</v>
      </c>
    </row>
    <row r="171" spans="1:33" x14ac:dyDescent="0.25">
      <c r="A171" s="3" t="s">
        <v>54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1</v>
      </c>
      <c r="S171" s="8">
        <f>-$D$146/$D$148/$D$148*(1)</f>
        <v>-3.6000000000000005</v>
      </c>
      <c r="T171" s="8">
        <v>-2</v>
      </c>
      <c r="U171" s="8">
        <f>-$D$146/$D$148/$D$148*(-2)+1</f>
        <v>8.2000000000000011</v>
      </c>
      <c r="V171" s="8">
        <v>1</v>
      </c>
      <c r="W171" s="8">
        <f>-$D$146/$D$148/$D$148*(1)</f>
        <v>-3.6000000000000005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G171" s="8">
        <v>0</v>
      </c>
    </row>
    <row r="172" spans="1:33" x14ac:dyDescent="0.25">
      <c r="A172" s="3" t="s">
        <v>65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-2</v>
      </c>
      <c r="X172" s="8">
        <v>0</v>
      </c>
      <c r="Y172" s="8">
        <v>1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G172" s="8">
        <f>-$D$144*$D$145*$D$145*$D$145*$D$145</f>
        <v>-1.9753086419753081</v>
      </c>
    </row>
    <row r="173" spans="1:33" x14ac:dyDescent="0.25">
      <c r="A173" s="3" t="s">
        <v>66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1</v>
      </c>
      <c r="U173" s="8">
        <f>-$D$146/$D$148/$D$148*(1)</f>
        <v>-3.6000000000000005</v>
      </c>
      <c r="V173" s="8">
        <v>-2</v>
      </c>
      <c r="W173" s="8">
        <f>-$D$146/$D$148/$D$148*(-2)+1</f>
        <v>8.2000000000000011</v>
      </c>
      <c r="X173" s="8">
        <v>1</v>
      </c>
      <c r="Y173" s="8">
        <f>-$D$146/$D$148/$D$148*(1)</f>
        <v>-3.6000000000000005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G173" s="8">
        <v>0</v>
      </c>
    </row>
    <row r="174" spans="1:33" x14ac:dyDescent="0.25">
      <c r="A174" s="3" t="s">
        <v>67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1</v>
      </c>
      <c r="X174" s="8">
        <v>0</v>
      </c>
      <c r="Y174" s="8">
        <v>-2</v>
      </c>
      <c r="Z174" s="8">
        <v>0</v>
      </c>
      <c r="AA174" s="8">
        <v>1</v>
      </c>
      <c r="AB174" s="8">
        <v>0</v>
      </c>
      <c r="AC174" s="8">
        <v>0</v>
      </c>
      <c r="AD174" s="8">
        <v>0</v>
      </c>
      <c r="AE174" s="8">
        <v>0</v>
      </c>
      <c r="AG174" s="8">
        <f>-$D$144*$D$145*$D$145*$D$145*$D$145</f>
        <v>-1.9753086419753081</v>
      </c>
    </row>
    <row r="175" spans="1:33" x14ac:dyDescent="0.25">
      <c r="A175" s="3" t="s">
        <v>68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1</v>
      </c>
      <c r="W175" s="8">
        <f>-$D$146/$D$148/$D$148*(1)</f>
        <v>-3.6000000000000005</v>
      </c>
      <c r="X175" s="8">
        <v>-2</v>
      </c>
      <c r="Y175" s="8">
        <f>-$D$146/$D$148/$D$148*(-2)+1</f>
        <v>8.2000000000000011</v>
      </c>
      <c r="Z175" s="8">
        <v>1</v>
      </c>
      <c r="AA175" s="8">
        <f>-$D$146/$D$148/$D$148*(1)</f>
        <v>-3.6000000000000005</v>
      </c>
      <c r="AB175" s="8">
        <v>0</v>
      </c>
      <c r="AC175" s="8">
        <v>0</v>
      </c>
      <c r="AD175" s="8">
        <v>0</v>
      </c>
      <c r="AE175" s="8">
        <v>0</v>
      </c>
      <c r="AG175" s="8">
        <v>0</v>
      </c>
    </row>
    <row r="176" spans="1:33" x14ac:dyDescent="0.25">
      <c r="A176" s="3" t="s">
        <v>69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1</v>
      </c>
      <c r="Z176" s="8">
        <v>0</v>
      </c>
      <c r="AA176" s="8">
        <v>-2</v>
      </c>
      <c r="AB176" s="8">
        <v>0</v>
      </c>
      <c r="AC176" s="8">
        <v>1</v>
      </c>
      <c r="AD176" s="8">
        <v>0</v>
      </c>
      <c r="AE176" s="8">
        <v>0</v>
      </c>
      <c r="AG176" s="8">
        <f>-$D$144*$D$145*$D$145*$D$145*$D$145</f>
        <v>-1.9753086419753081</v>
      </c>
    </row>
    <row r="177" spans="1:33" x14ac:dyDescent="0.25">
      <c r="A177" s="3" t="s">
        <v>70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1</v>
      </c>
      <c r="Y177" s="8">
        <f>-$D$146/$D$148/$D$148*(1)</f>
        <v>-3.6000000000000005</v>
      </c>
      <c r="Z177" s="8">
        <v>-2</v>
      </c>
      <c r="AA177" s="8">
        <f>-$D$146/$D$148/$D$148*(-2)+1</f>
        <v>8.2000000000000011</v>
      </c>
      <c r="AB177" s="8">
        <v>1</v>
      </c>
      <c r="AC177" s="8">
        <f>-$D$146/$D$148/$D$148*(1)</f>
        <v>-3.6000000000000005</v>
      </c>
      <c r="AD177" s="8">
        <v>0</v>
      </c>
      <c r="AE177" s="8">
        <v>0</v>
      </c>
      <c r="AG177" s="8">
        <v>0</v>
      </c>
    </row>
    <row r="178" spans="1:33" x14ac:dyDescent="0.25">
      <c r="A178" s="3" t="s">
        <v>71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1</v>
      </c>
      <c r="AB178" s="8">
        <v>0</v>
      </c>
      <c r="AC178" s="8">
        <v>-2</v>
      </c>
      <c r="AD178" s="8">
        <v>0</v>
      </c>
      <c r="AE178" s="8">
        <v>1</v>
      </c>
      <c r="AG178" s="8">
        <f>-$D$144*$D$145*$D$145*$D$145*$D$145</f>
        <v>-1.9753086419753081</v>
      </c>
    </row>
    <row r="179" spans="1:33" x14ac:dyDescent="0.25">
      <c r="A179" s="3" t="s">
        <v>72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1</v>
      </c>
      <c r="AA179" s="8">
        <f>-$D$146/$D$148/$D$148*(1)</f>
        <v>-3.6000000000000005</v>
      </c>
      <c r="AB179" s="8">
        <v>-2</v>
      </c>
      <c r="AC179" s="8">
        <f>-$D$146/$D$148/$D$148*(-2)+1</f>
        <v>8.2000000000000011</v>
      </c>
      <c r="AD179" s="8">
        <v>1</v>
      </c>
      <c r="AE179" s="8">
        <f>-$D$146/$D$148/$D$148*(1)</f>
        <v>-3.6000000000000005</v>
      </c>
      <c r="AG179" s="8">
        <v>0</v>
      </c>
    </row>
    <row r="180" spans="1:33" x14ac:dyDescent="0.25">
      <c r="A180" s="3" t="s">
        <v>38</v>
      </c>
      <c r="B180" s="8">
        <v>0</v>
      </c>
      <c r="C180" s="8">
        <v>0</v>
      </c>
      <c r="D180" s="8">
        <v>1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G180" s="8">
        <v>0</v>
      </c>
    </row>
    <row r="181" spans="1:33" x14ac:dyDescent="0.25">
      <c r="A181" s="3" t="s">
        <v>39</v>
      </c>
      <c r="B181" s="8">
        <f>-1/D145</f>
        <v>-1.5</v>
      </c>
      <c r="C181" s="8">
        <f>$D$146/D145/$D$148/$D$148</f>
        <v>5.4000000000000012</v>
      </c>
      <c r="D181" s="8">
        <v>0</v>
      </c>
      <c r="E181" s="8">
        <v>0</v>
      </c>
      <c r="F181" s="8">
        <f>1/D145</f>
        <v>1.5</v>
      </c>
      <c r="G181" s="8">
        <f>-$D$146/D145/$D$148/$D$148</f>
        <v>-5.4000000000000012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G181" s="8">
        <v>0</v>
      </c>
    </row>
    <row r="182" spans="1:33" x14ac:dyDescent="0.25">
      <c r="A182" s="3" t="s">
        <v>73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1</v>
      </c>
      <c r="AC182" s="8">
        <v>0</v>
      </c>
      <c r="AD182" s="8">
        <v>0</v>
      </c>
      <c r="AE182" s="8">
        <v>0</v>
      </c>
      <c r="AG182" s="8">
        <v>0</v>
      </c>
    </row>
    <row r="183" spans="1:33" x14ac:dyDescent="0.25">
      <c r="A183" s="3" t="s">
        <v>74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1</v>
      </c>
      <c r="AD183" s="8">
        <v>0</v>
      </c>
      <c r="AE183" s="8">
        <v>0</v>
      </c>
      <c r="AG183" s="8">
        <v>0</v>
      </c>
    </row>
    <row r="184" spans="1:33" x14ac:dyDescent="0.25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8"/>
    </row>
    <row r="185" spans="1:33" x14ac:dyDescent="0.25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8"/>
    </row>
    <row r="186" spans="1:33" x14ac:dyDescent="0.25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8"/>
    </row>
    <row r="187" spans="1:33" x14ac:dyDescent="0.25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8"/>
    </row>
    <row r="188" spans="1:33" x14ac:dyDescent="0.25">
      <c r="C188" s="7" t="str">
        <f t="array" ref="C188:C217">TRANSPOSE(B153:AE153)</f>
        <v>W0</v>
      </c>
      <c r="D188" s="8">
        <f t="array" ref="D188:D217">MMULT(MINVERSE(B154:AE183),AG154:AG183)</f>
        <v>-39.674322100593919</v>
      </c>
      <c r="E188" s="7"/>
      <c r="F188" s="7"/>
      <c r="G188" s="15" t="s">
        <v>10</v>
      </c>
      <c r="H188" s="7"/>
      <c r="I188" s="7"/>
      <c r="J188" s="7"/>
      <c r="K188" s="7"/>
      <c r="L188" s="8"/>
    </row>
    <row r="189" spans="1:33" x14ac:dyDescent="0.25">
      <c r="C189" s="7" t="str">
        <v>hk2M0</v>
      </c>
      <c r="D189" s="8">
        <v>-48.307298498326745</v>
      </c>
      <c r="E189" s="7"/>
      <c r="K189" s="7"/>
      <c r="L189" s="8"/>
    </row>
    <row r="190" spans="1:33" x14ac:dyDescent="0.25">
      <c r="C190" s="7" t="str">
        <v>W1</v>
      </c>
      <c r="D190" s="8">
        <v>-1.7544265080496296E-15</v>
      </c>
      <c r="E190" s="7"/>
      <c r="F190" s="7" t="s">
        <v>81</v>
      </c>
      <c r="G190" s="7"/>
      <c r="H190" s="4" t="s">
        <v>82</v>
      </c>
      <c r="I190" s="4"/>
      <c r="J190" s="4"/>
      <c r="K190" s="7" t="s">
        <v>81</v>
      </c>
      <c r="L190" s="7"/>
      <c r="M190" s="4" t="s">
        <v>82</v>
      </c>
      <c r="N190" s="4" t="s">
        <v>64</v>
      </c>
      <c r="O190" s="4" t="s">
        <v>87</v>
      </c>
    </row>
    <row r="191" spans="1:33" x14ac:dyDescent="0.25">
      <c r="C191" s="7" t="str">
        <v>hk2M1</v>
      </c>
      <c r="D191" s="8">
        <v>-32.739500608142052</v>
      </c>
      <c r="E191" s="7"/>
      <c r="F191" s="8">
        <v>0</v>
      </c>
      <c r="G191" s="7" t="s">
        <v>42</v>
      </c>
      <c r="H191" s="8">
        <f>D191/$D$145/$D$145</f>
        <v>-73.66387636831962</v>
      </c>
      <c r="I191" s="8"/>
      <c r="J191" s="8"/>
      <c r="K191" s="8">
        <v>0</v>
      </c>
      <c r="L191" s="7" t="s">
        <v>42</v>
      </c>
      <c r="M191" s="8">
        <f>H191</f>
        <v>-73.66387636831962</v>
      </c>
      <c r="N191" s="8">
        <f>F23</f>
        <v>-74.418604651162795</v>
      </c>
      <c r="O191" s="8">
        <f>(M191-N191)/M191*100</f>
        <v>-1.0245568385100057</v>
      </c>
      <c r="P191" s="14"/>
    </row>
    <row r="192" spans="1:33" x14ac:dyDescent="0.25">
      <c r="C192" s="7" t="str">
        <v>W2</v>
      </c>
      <c r="D192" s="8">
        <v>65.302711597624821</v>
      </c>
      <c r="E192" s="7"/>
      <c r="F192" s="8">
        <v>0.66666000000000003</v>
      </c>
      <c r="G192" s="7" t="s">
        <v>43</v>
      </c>
      <c r="H192" s="8">
        <f>D193/$D$145/$D$145</f>
        <v>-43.080775559848504</v>
      </c>
      <c r="I192" s="8"/>
      <c r="J192" s="8"/>
      <c r="K192" s="8">
        <v>2</v>
      </c>
      <c r="L192" s="7" t="s">
        <v>45</v>
      </c>
      <c r="M192" s="8">
        <f>H194</f>
        <v>4.752092723760434</v>
      </c>
      <c r="N192" s="8">
        <f>F24</f>
        <v>4.1860465116279073</v>
      </c>
      <c r="O192" s="8">
        <f t="shared" ref="O192:O194" si="6">(M192-N192)/M192*100</f>
        <v>11.911514463981293</v>
      </c>
      <c r="P192" s="14"/>
    </row>
    <row r="193" spans="3:16" x14ac:dyDescent="0.25">
      <c r="C193" s="7" t="str">
        <v>hk2M2</v>
      </c>
      <c r="D193" s="8">
        <v>-19.147011359932666</v>
      </c>
      <c r="E193" s="7"/>
      <c r="F193" s="8">
        <v>1.3333200000000001</v>
      </c>
      <c r="G193" s="7" t="s">
        <v>44</v>
      </c>
      <c r="H193" s="8">
        <f>D195/$D$145/$D$145</f>
        <v>-16.94211919582181</v>
      </c>
      <c r="I193" s="8"/>
      <c r="J193" s="8"/>
      <c r="K193" s="8">
        <v>4</v>
      </c>
      <c r="L193" s="7" t="s">
        <v>61</v>
      </c>
      <c r="M193" s="8">
        <f>H197</f>
        <v>43.168061815840566</v>
      </c>
      <c r="N193" s="8">
        <f>F25</f>
        <v>42.790697674418603</v>
      </c>
      <c r="O193" s="8">
        <f t="shared" si="6"/>
        <v>0.87417439085367921</v>
      </c>
      <c r="P193" s="14"/>
    </row>
    <row r="194" spans="3:16" x14ac:dyDescent="0.25">
      <c r="C194" s="7" t="str">
        <v>W3</v>
      </c>
      <c r="D194" s="8">
        <v>142.64132344407122</v>
      </c>
      <c r="E194" s="7"/>
      <c r="F194" s="8">
        <v>1.9999800000000001</v>
      </c>
      <c r="G194" s="7" t="s">
        <v>45</v>
      </c>
      <c r="H194" s="8">
        <f>D197/$D$145/$D$145</f>
        <v>4.752092723760434</v>
      </c>
      <c r="I194" s="8"/>
      <c r="J194" s="8"/>
      <c r="K194" s="8">
        <v>6</v>
      </c>
      <c r="L194" s="7" t="s">
        <v>83</v>
      </c>
      <c r="M194" s="8">
        <f>H200</f>
        <v>41.584030907920308</v>
      </c>
      <c r="N194" s="8">
        <f>F26</f>
        <v>41.395348837209298</v>
      </c>
      <c r="O194" s="8">
        <f t="shared" si="6"/>
        <v>0.45373684703344391</v>
      </c>
      <c r="P194" s="14"/>
    </row>
    <row r="195" spans="3:16" x14ac:dyDescent="0.25">
      <c r="C195" s="7" t="str">
        <v>hk2M3</v>
      </c>
      <c r="D195" s="8">
        <v>-7.5298307536985813</v>
      </c>
      <c r="E195" s="7"/>
      <c r="F195" s="8">
        <v>2.6666400000000001</v>
      </c>
      <c r="G195" s="7" t="s">
        <v>46</v>
      </c>
      <c r="H195" s="8">
        <f>D199/$D$145/$D$145</f>
        <v>22.001860198898232</v>
      </c>
      <c r="I195" s="8"/>
      <c r="J195" s="8"/>
      <c r="K195" s="8">
        <v>8</v>
      </c>
      <c r="L195" s="7" t="s">
        <v>86</v>
      </c>
      <c r="M195" s="8">
        <f>H203</f>
        <v>-6.4776632804302901E-16</v>
      </c>
      <c r="N195" s="8">
        <f>F27</f>
        <v>0</v>
      </c>
      <c r="O195" s="8"/>
      <c r="P195" s="14"/>
    </row>
    <row r="196" spans="3:16" x14ac:dyDescent="0.25">
      <c r="C196" s="7" t="str">
        <v>W4</v>
      </c>
      <c r="D196" s="8">
        <v>220.39865493310509</v>
      </c>
      <c r="E196" s="7"/>
      <c r="F196" s="8">
        <v>3.3332999999999999</v>
      </c>
      <c r="G196" s="7" t="s">
        <v>60</v>
      </c>
      <c r="H196" s="8">
        <f>D201/$D$145/$D$145</f>
        <v>34.807183229591637</v>
      </c>
      <c r="I196" s="8"/>
      <c r="J196" s="8"/>
      <c r="K196" s="7"/>
      <c r="L196" s="8"/>
    </row>
    <row r="197" spans="3:16" x14ac:dyDescent="0.25">
      <c r="C197" s="7" t="str">
        <v>hk2M4</v>
      </c>
      <c r="D197" s="8">
        <v>2.1120412105601925</v>
      </c>
      <c r="F197" s="8">
        <v>3.9999600000000002</v>
      </c>
      <c r="G197" s="7" t="s">
        <v>61</v>
      </c>
      <c r="H197" s="8">
        <f>D203/$D$145/$D$145</f>
        <v>43.168061815840566</v>
      </c>
      <c r="I197" s="8"/>
      <c r="J197" s="8"/>
      <c r="K197" s="7"/>
      <c r="L197" s="7"/>
    </row>
    <row r="198" spans="3:16" x14ac:dyDescent="0.25">
      <c r="C198" s="7" t="str">
        <v>W5</v>
      </c>
      <c r="D198" s="8">
        <v>288.93283410046769</v>
      </c>
      <c r="F198" s="8">
        <v>4.66662</v>
      </c>
      <c r="G198" s="7" t="s">
        <v>62</v>
      </c>
      <c r="H198" s="8">
        <f>D205/$D$145/$D$145</f>
        <v>47.08449595764494</v>
      </c>
      <c r="I198" s="8"/>
      <c r="J198" s="8"/>
    </row>
    <row r="199" spans="3:16" x14ac:dyDescent="0.25">
      <c r="C199" s="7" t="str">
        <v>hk2M5</v>
      </c>
      <c r="D199" s="8">
        <v>9.7786045328436586</v>
      </c>
      <c r="F199" s="8">
        <v>5.3332800000000002</v>
      </c>
      <c r="G199" s="7" t="s">
        <v>63</v>
      </c>
      <c r="H199" s="8">
        <f>D207/$D$145/$D$145</f>
        <v>46.556485655004842</v>
      </c>
      <c r="I199" s="8"/>
      <c r="J199" s="8"/>
    </row>
    <row r="200" spans="3:16" x14ac:dyDescent="0.25">
      <c r="C200" s="7" t="str">
        <v>W6</v>
      </c>
      <c r="D200" s="8">
        <v>340.57729762387567</v>
      </c>
      <c r="F200" s="8">
        <v>5.9999399999999996</v>
      </c>
      <c r="G200" s="7" t="s">
        <v>83</v>
      </c>
      <c r="H200" s="8">
        <f>D209/$D$145/$D$145</f>
        <v>41.584030907920308</v>
      </c>
    </row>
    <row r="201" spans="3:16" x14ac:dyDescent="0.25">
      <c r="C201" s="7" t="str">
        <v>hk2M6</v>
      </c>
      <c r="D201" s="8">
        <v>15.469859213151837</v>
      </c>
      <c r="F201" s="8">
        <v>6.6665999999999999</v>
      </c>
      <c r="G201" s="7" t="s">
        <v>84</v>
      </c>
      <c r="H201" s="8">
        <f>D211/$D$145/$D$145</f>
        <v>32.167131716391324</v>
      </c>
    </row>
    <row r="202" spans="3:16" x14ac:dyDescent="0.25">
      <c r="C202" s="7" t="str">
        <v>W7</v>
      </c>
      <c r="D202" s="8">
        <v>369.6407908230205</v>
      </c>
      <c r="F202" s="8">
        <v>7.3332600000000001</v>
      </c>
      <c r="G202" s="7" t="s">
        <v>85</v>
      </c>
      <c r="H202" s="8">
        <f>D213/$D$145/$D$145</f>
        <v>18.305788080417877</v>
      </c>
    </row>
    <row r="203" spans="3:16" x14ac:dyDescent="0.25">
      <c r="C203" s="7" t="str">
        <v>hk2M7</v>
      </c>
      <c r="D203" s="8">
        <v>19.185805251484695</v>
      </c>
      <c r="F203" s="8">
        <v>7.9999200000000004</v>
      </c>
      <c r="G203" s="7" t="s">
        <v>86</v>
      </c>
      <c r="H203" s="8">
        <f>D215/$D$145/$D$145</f>
        <v>-6.4776632804302901E-16</v>
      </c>
    </row>
    <row r="204" spans="3:16" x14ac:dyDescent="0.25">
      <c r="C204" s="7" t="str">
        <v>W8</v>
      </c>
      <c r="D204" s="8">
        <v>372.40736765956939</v>
      </c>
    </row>
    <row r="205" spans="3:16" x14ac:dyDescent="0.25">
      <c r="C205" s="7" t="str">
        <v>hk2M8</v>
      </c>
      <c r="D205" s="8">
        <v>20.926442647842194</v>
      </c>
    </row>
    <row r="206" spans="3:16" x14ac:dyDescent="0.25">
      <c r="C206" s="7" t="str">
        <v>W9</v>
      </c>
      <c r="D206" s="8">
        <v>347.13639073716496</v>
      </c>
    </row>
    <row r="207" spans="3:16" x14ac:dyDescent="0.25">
      <c r="C207" s="7" t="str">
        <v>hk2M9</v>
      </c>
      <c r="D207" s="8">
        <v>20.691771402224372</v>
      </c>
    </row>
    <row r="208" spans="3:16" x14ac:dyDescent="0.25">
      <c r="C208" s="7" t="str">
        <v>W10</v>
      </c>
      <c r="D208" s="8">
        <v>294.06253130142505</v>
      </c>
    </row>
    <row r="209" spans="3:4" x14ac:dyDescent="0.25">
      <c r="C209" s="7" t="str">
        <v>hk2M10</v>
      </c>
      <c r="D209" s="8">
        <v>18.481791514631247</v>
      </c>
    </row>
    <row r="210" spans="3:4" x14ac:dyDescent="0.25">
      <c r="C210" s="7" t="str">
        <v>W11</v>
      </c>
      <c r="D210" s="8">
        <v>215.39576923994267</v>
      </c>
    </row>
    <row r="211" spans="3:4" x14ac:dyDescent="0.25">
      <c r="C211" s="7" t="str">
        <v>hk2M11</v>
      </c>
      <c r="D211" s="8">
        <v>14.296502985062808</v>
      </c>
    </row>
    <row r="212" spans="3:4" x14ac:dyDescent="0.25">
      <c r="C212" s="7" t="str">
        <v>W12</v>
      </c>
      <c r="D212" s="8">
        <v>115.32139308228642</v>
      </c>
    </row>
    <row r="213" spans="3:4" x14ac:dyDescent="0.25">
      <c r="C213" s="7" t="str">
        <v>hk2M12</v>
      </c>
      <c r="D213" s="8">
        <v>8.1359058135190558</v>
      </c>
    </row>
    <row r="214" spans="3:4" x14ac:dyDescent="0.25">
      <c r="C214" s="7" t="str">
        <v>W13</v>
      </c>
      <c r="D214" s="8">
        <v>0</v>
      </c>
    </row>
    <row r="215" spans="3:4" x14ac:dyDescent="0.25">
      <c r="C215" s="7" t="str">
        <v>hk2M13</v>
      </c>
      <c r="D215" s="8">
        <v>-2.8789614579690177E-16</v>
      </c>
    </row>
    <row r="216" spans="3:4" x14ac:dyDescent="0.25">
      <c r="C216" s="7" t="str">
        <v>W14</v>
      </c>
      <c r="D216" s="8">
        <v>-122.43250419339753</v>
      </c>
    </row>
    <row r="217" spans="3:4" x14ac:dyDescent="0.25">
      <c r="C217" s="7" t="str">
        <v>hk2M14</v>
      </c>
      <c r="D217" s="8">
        <v>-10.111214455494366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5602" r:id="rId4">
          <objectPr defaultSize="0" autoPict="0" r:id="rId5">
            <anchor moveWithCells="1" sizeWithCells="1">
              <from>
                <xdr:col>7</xdr:col>
                <xdr:colOff>85725</xdr:colOff>
                <xdr:row>19</xdr:row>
                <xdr:rowOff>19050</xdr:rowOff>
              </from>
              <to>
                <xdr:col>9</xdr:col>
                <xdr:colOff>676275</xdr:colOff>
                <xdr:row>26</xdr:row>
                <xdr:rowOff>161925</xdr:rowOff>
              </to>
            </anchor>
          </objectPr>
        </oleObject>
      </mc:Choice>
      <mc:Fallback>
        <oleObject progId="Equation.DSMT4" shapeId="25602" r:id="rId4"/>
      </mc:Fallback>
    </mc:AlternateContent>
    <mc:AlternateContent xmlns:mc="http://schemas.openxmlformats.org/markup-compatibility/2006">
      <mc:Choice Requires="x14">
        <oleObject progId="Equation.DSMT4" shapeId="25613" r:id="rId6">
          <objectPr defaultSize="0" autoPict="0" r:id="rId7">
            <anchor moveWithCells="1" sizeWithCells="1">
              <from>
                <xdr:col>9</xdr:col>
                <xdr:colOff>104775</xdr:colOff>
                <xdr:row>30</xdr:row>
                <xdr:rowOff>28575</xdr:rowOff>
              </from>
              <to>
                <xdr:col>15</xdr:col>
                <xdr:colOff>361950</xdr:colOff>
                <xdr:row>39</xdr:row>
                <xdr:rowOff>123825</xdr:rowOff>
              </to>
            </anchor>
          </objectPr>
        </oleObject>
      </mc:Choice>
      <mc:Fallback>
        <oleObject progId="Equation.DSMT4" shapeId="25613" r:id="rId6"/>
      </mc:Fallback>
    </mc:AlternateContent>
    <mc:AlternateContent xmlns:mc="http://schemas.openxmlformats.org/markup-compatibility/2006">
      <mc:Choice Requires="x14">
        <oleObject progId="Equation.DSMT4" shapeId="25614" r:id="rId8">
          <objectPr defaultSize="0" autoPict="0" r:id="rId7">
            <anchor moveWithCells="1" sizeWithCells="1">
              <from>
                <xdr:col>9</xdr:col>
                <xdr:colOff>104775</xdr:colOff>
                <xdr:row>77</xdr:row>
                <xdr:rowOff>28575</xdr:rowOff>
              </from>
              <to>
                <xdr:col>15</xdr:col>
                <xdr:colOff>361950</xdr:colOff>
                <xdr:row>86</xdr:row>
                <xdr:rowOff>123825</xdr:rowOff>
              </to>
            </anchor>
          </objectPr>
        </oleObject>
      </mc:Choice>
      <mc:Fallback>
        <oleObject progId="Equation.DSMT4" shapeId="25614" r:id="rId8"/>
      </mc:Fallback>
    </mc:AlternateContent>
    <mc:AlternateContent xmlns:mc="http://schemas.openxmlformats.org/markup-compatibility/2006">
      <mc:Choice Requires="x14">
        <oleObject progId="Equation.DSMT4" shapeId="25615" r:id="rId9">
          <objectPr defaultSize="0" autoPict="0" r:id="rId7">
            <anchor moveWithCells="1" sizeWithCells="1">
              <from>
                <xdr:col>9</xdr:col>
                <xdr:colOff>104775</xdr:colOff>
                <xdr:row>141</xdr:row>
                <xdr:rowOff>28575</xdr:rowOff>
              </from>
              <to>
                <xdr:col>15</xdr:col>
                <xdr:colOff>361950</xdr:colOff>
                <xdr:row>150</xdr:row>
                <xdr:rowOff>123825</xdr:rowOff>
              </to>
            </anchor>
          </objectPr>
        </oleObject>
      </mc:Choice>
      <mc:Fallback>
        <oleObject progId="Equation.DSMT4" shapeId="25615" r:id="rId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37"/>
  <sheetViews>
    <sheetView tabSelected="1" workbookViewId="0">
      <selection activeCell="N18" sqref="N18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5" x14ac:dyDescent="0.25">
      <c r="B1" s="1"/>
      <c r="C1" s="2"/>
    </row>
    <row r="2" spans="2:5" ht="18.75" x14ac:dyDescent="0.25">
      <c r="B2" s="1"/>
      <c r="C2" s="5" t="s">
        <v>18</v>
      </c>
    </row>
    <row r="4" spans="2:5" x14ac:dyDescent="0.25">
      <c r="B4" s="6"/>
    </row>
    <row r="11" spans="2:5" x14ac:dyDescent="0.25">
      <c r="C11" s="1"/>
    </row>
    <row r="12" spans="2:5" x14ac:dyDescent="0.25">
      <c r="C12" s="1"/>
    </row>
    <row r="13" spans="2:5" x14ac:dyDescent="0.25">
      <c r="C13" s="1"/>
    </row>
    <row r="14" spans="2:5" ht="18.75" x14ac:dyDescent="0.25">
      <c r="E14" s="5" t="s">
        <v>11</v>
      </c>
    </row>
    <row r="15" spans="2:5" ht="18.75" x14ac:dyDescent="0.25">
      <c r="E15" s="5"/>
    </row>
    <row r="16" spans="2:5" x14ac:dyDescent="0.25">
      <c r="B16" s="8"/>
      <c r="C16" s="11" t="s">
        <v>21</v>
      </c>
      <c r="D16" s="11">
        <v>10</v>
      </c>
      <c r="E16" s="8" t="s">
        <v>22</v>
      </c>
    </row>
    <row r="17" spans="2:7" x14ac:dyDescent="0.25">
      <c r="B17" s="8"/>
      <c r="C17" s="11" t="s">
        <v>26</v>
      </c>
      <c r="D17" s="11">
        <v>8</v>
      </c>
      <c r="E17" s="8" t="s">
        <v>19</v>
      </c>
    </row>
    <row r="18" spans="2:7" ht="18.75" x14ac:dyDescent="0.25">
      <c r="C18" s="3" t="s">
        <v>135</v>
      </c>
      <c r="D18" s="3">
        <v>2.5000000000000001E-2</v>
      </c>
      <c r="E18" s="5"/>
    </row>
    <row r="19" spans="2:7" ht="18.75" x14ac:dyDescent="0.25">
      <c r="E19" s="5"/>
    </row>
    <row r="20" spans="2:7" ht="18" x14ac:dyDescent="0.35">
      <c r="C20" s="13" t="s">
        <v>136</v>
      </c>
      <c r="D20" s="14">
        <f>-D16*D17*D17/(8+24*D18)</f>
        <v>-74.418604651162795</v>
      </c>
      <c r="E20" s="3" t="s">
        <v>8</v>
      </c>
    </row>
    <row r="21" spans="2:7" ht="18.75" x14ac:dyDescent="0.25">
      <c r="C21" s="13"/>
      <c r="E21" s="5"/>
    </row>
    <row r="22" spans="2:7" ht="17.25" x14ac:dyDescent="0.3">
      <c r="C22" s="4" t="s">
        <v>17</v>
      </c>
      <c r="D22" s="10" t="s">
        <v>23</v>
      </c>
      <c r="E22" s="7" t="s">
        <v>24</v>
      </c>
      <c r="F22" s="7" t="s">
        <v>25</v>
      </c>
    </row>
    <row r="23" spans="2:7" x14ac:dyDescent="0.25">
      <c r="B23" s="9" t="s">
        <v>12</v>
      </c>
      <c r="C23" s="8">
        <v>0</v>
      </c>
      <c r="D23" s="8">
        <f>$D$16*C23*($D$17-C23)/2</f>
        <v>0</v>
      </c>
      <c r="E23" s="8">
        <f>1-C23/$D$17</f>
        <v>1</v>
      </c>
      <c r="F23" s="8">
        <f>D23+$D$20*E23</f>
        <v>-74.418604651162795</v>
      </c>
      <c r="G23" s="3" t="s">
        <v>8</v>
      </c>
    </row>
    <row r="24" spans="2:7" x14ac:dyDescent="0.25">
      <c r="B24" s="9" t="s">
        <v>13</v>
      </c>
      <c r="C24" s="8">
        <v>2</v>
      </c>
      <c r="D24" s="8">
        <f t="shared" ref="D24:D27" si="0">$D$16*C24*($D$17-C24)/2</f>
        <v>60</v>
      </c>
      <c r="E24" s="8">
        <f t="shared" ref="E24:E27" si="1">1-C24/$D$17</f>
        <v>0.75</v>
      </c>
      <c r="F24" s="8">
        <f t="shared" ref="F24:F27" si="2">D24+$D$20*E24</f>
        <v>4.1860465116279073</v>
      </c>
      <c r="G24" s="3" t="s">
        <v>8</v>
      </c>
    </row>
    <row r="25" spans="2:7" x14ac:dyDescent="0.25">
      <c r="B25" s="9" t="s">
        <v>14</v>
      </c>
      <c r="C25" s="8">
        <v>4</v>
      </c>
      <c r="D25" s="8">
        <f t="shared" si="0"/>
        <v>80</v>
      </c>
      <c r="E25" s="8">
        <f t="shared" si="1"/>
        <v>0.5</v>
      </c>
      <c r="F25" s="8">
        <f t="shared" si="2"/>
        <v>42.790697674418603</v>
      </c>
      <c r="G25" s="3" t="s">
        <v>8</v>
      </c>
    </row>
    <row r="26" spans="2:7" x14ac:dyDescent="0.25">
      <c r="B26" s="9" t="s">
        <v>15</v>
      </c>
      <c r="C26" s="8">
        <v>6</v>
      </c>
      <c r="D26" s="8">
        <f t="shared" si="0"/>
        <v>60</v>
      </c>
      <c r="E26" s="8">
        <f t="shared" si="1"/>
        <v>0.25</v>
      </c>
      <c r="F26" s="8">
        <f t="shared" si="2"/>
        <v>41.395348837209298</v>
      </c>
      <c r="G26" s="3" t="s">
        <v>8</v>
      </c>
    </row>
    <row r="27" spans="2:7" x14ac:dyDescent="0.25">
      <c r="B27" s="9" t="s">
        <v>16</v>
      </c>
      <c r="C27" s="8">
        <v>8</v>
      </c>
      <c r="D27" s="8">
        <f t="shared" si="0"/>
        <v>0</v>
      </c>
      <c r="E27" s="8">
        <f t="shared" si="1"/>
        <v>0</v>
      </c>
      <c r="F27" s="8">
        <f t="shared" si="2"/>
        <v>0</v>
      </c>
      <c r="G27" s="3" t="s">
        <v>8</v>
      </c>
    </row>
    <row r="28" spans="2:7" x14ac:dyDescent="0.25">
      <c r="B28" s="1"/>
    </row>
    <row r="29" spans="2:7" x14ac:dyDescent="0.25">
      <c r="B29" s="1"/>
    </row>
    <row r="30" spans="2:7" x14ac:dyDescent="0.25">
      <c r="B30" s="1"/>
    </row>
    <row r="31" spans="2:7" ht="18.75" x14ac:dyDescent="0.25">
      <c r="B31" s="1"/>
      <c r="E31" s="5" t="s">
        <v>20</v>
      </c>
    </row>
    <row r="32" spans="2:7" x14ac:dyDescent="0.25">
      <c r="B32" s="1"/>
    </row>
    <row r="33" spans="1:15" x14ac:dyDescent="0.25">
      <c r="C33" s="11" t="s">
        <v>21</v>
      </c>
      <c r="D33" s="11">
        <f>D16</f>
        <v>10</v>
      </c>
      <c r="E33" s="8" t="s">
        <v>22</v>
      </c>
    </row>
    <row r="34" spans="1:15" x14ac:dyDescent="0.25">
      <c r="B34" s="15"/>
      <c r="C34" s="11" t="s">
        <v>27</v>
      </c>
      <c r="D34" s="11">
        <v>2</v>
      </c>
      <c r="E34" s="8" t="s">
        <v>19</v>
      </c>
      <c r="G34" s="15"/>
    </row>
    <row r="35" spans="1:15" ht="18.75" x14ac:dyDescent="0.25">
      <c r="B35" s="16"/>
      <c r="C35" s="3" t="s">
        <v>135</v>
      </c>
      <c r="D35" s="3">
        <f>D18</f>
        <v>2.5000000000000001E-2</v>
      </c>
      <c r="E35" s="5"/>
    </row>
    <row r="36" spans="1:15" x14ac:dyDescent="0.25">
      <c r="B36" s="16"/>
      <c r="C36" s="16"/>
      <c r="D36" s="16"/>
      <c r="E36" s="16"/>
      <c r="F36" s="16"/>
    </row>
    <row r="37" spans="1:15" ht="18" x14ac:dyDescent="0.25">
      <c r="B37" s="16"/>
      <c r="C37" s="9" t="s">
        <v>137</v>
      </c>
      <c r="D37" s="16">
        <f>D34/D17</f>
        <v>0.25</v>
      </c>
      <c r="E37" s="16"/>
      <c r="F37" s="16"/>
    </row>
    <row r="39" spans="1:15" x14ac:dyDescent="0.25">
      <c r="C39" s="15"/>
      <c r="D39" s="17"/>
      <c r="E39" s="16"/>
      <c r="F39" s="16"/>
    </row>
    <row r="40" spans="1:15" x14ac:dyDescent="0.25">
      <c r="C40" s="15"/>
      <c r="D40" s="17"/>
      <c r="E40" s="16"/>
      <c r="F40" s="16"/>
    </row>
    <row r="41" spans="1:15" x14ac:dyDescent="0.25">
      <c r="C41" s="16"/>
      <c r="D41" s="17"/>
      <c r="E41" s="16"/>
      <c r="F41" s="16"/>
    </row>
    <row r="42" spans="1:15" x14ac:dyDescent="0.25">
      <c r="B42" s="4" t="s">
        <v>113</v>
      </c>
      <c r="C42" s="4" t="s">
        <v>0</v>
      </c>
      <c r="D42" s="4" t="s">
        <v>1</v>
      </c>
      <c r="E42" s="4" t="s">
        <v>2</v>
      </c>
      <c r="F42" s="4" t="s">
        <v>3</v>
      </c>
      <c r="G42" s="4" t="s">
        <v>4</v>
      </c>
      <c r="H42" s="4" t="s">
        <v>5</v>
      </c>
      <c r="I42" s="4" t="s">
        <v>6</v>
      </c>
      <c r="J42" s="4" t="s">
        <v>7</v>
      </c>
      <c r="K42" s="4"/>
      <c r="L42" s="4"/>
      <c r="M42" s="4"/>
      <c r="O42" s="4"/>
    </row>
    <row r="43" spans="1:15" x14ac:dyDescent="0.25">
      <c r="A43" s="3" t="s">
        <v>108</v>
      </c>
      <c r="B43" s="8">
        <v>1</v>
      </c>
      <c r="C43" s="8">
        <v>-4</v>
      </c>
      <c r="D43" s="8">
        <v>6</v>
      </c>
      <c r="E43" s="8">
        <v>-4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/>
      <c r="L43" s="8">
        <f>$D$33*$D$34*$D$34*$D$34*$D$34</f>
        <v>160</v>
      </c>
      <c r="M43" s="8"/>
      <c r="O43" s="8"/>
    </row>
    <row r="44" spans="1:15" x14ac:dyDescent="0.25">
      <c r="A44" s="3" t="s">
        <v>109</v>
      </c>
      <c r="B44" s="8">
        <v>0</v>
      </c>
      <c r="C44" s="8">
        <v>1</v>
      </c>
      <c r="D44" s="8">
        <v>-4</v>
      </c>
      <c r="E44" s="8">
        <v>6</v>
      </c>
      <c r="F44" s="8">
        <v>-4</v>
      </c>
      <c r="G44" s="8">
        <v>1</v>
      </c>
      <c r="H44" s="8">
        <v>0</v>
      </c>
      <c r="I44" s="8">
        <v>0</v>
      </c>
      <c r="J44" s="8">
        <v>0</v>
      </c>
      <c r="K44" s="8"/>
      <c r="L44" s="8">
        <f t="shared" ref="L44:L47" si="3">$D$33*$D$34*$D$34*$D$34*$D$34</f>
        <v>160</v>
      </c>
      <c r="M44" s="8"/>
      <c r="O44" s="8"/>
    </row>
    <row r="45" spans="1:15" x14ac:dyDescent="0.25">
      <c r="A45" s="3" t="s">
        <v>110</v>
      </c>
      <c r="B45" s="8">
        <v>0</v>
      </c>
      <c r="C45" s="8">
        <v>0</v>
      </c>
      <c r="D45" s="8">
        <v>1</v>
      </c>
      <c r="E45" s="8">
        <v>-4</v>
      </c>
      <c r="F45" s="8">
        <v>6</v>
      </c>
      <c r="G45" s="8">
        <v>-4</v>
      </c>
      <c r="H45" s="8">
        <v>1</v>
      </c>
      <c r="I45" s="8">
        <v>0</v>
      </c>
      <c r="J45" s="8">
        <v>0</v>
      </c>
      <c r="K45" s="8"/>
      <c r="L45" s="8">
        <f t="shared" si="3"/>
        <v>160</v>
      </c>
      <c r="M45" s="8"/>
      <c r="O45" s="8"/>
    </row>
    <row r="46" spans="1:15" x14ac:dyDescent="0.25">
      <c r="A46" s="3" t="s">
        <v>111</v>
      </c>
      <c r="B46" s="8">
        <v>0</v>
      </c>
      <c r="C46" s="8">
        <v>0</v>
      </c>
      <c r="D46" s="8">
        <v>0</v>
      </c>
      <c r="E46" s="8">
        <v>1</v>
      </c>
      <c r="F46" s="8">
        <v>-4</v>
      </c>
      <c r="G46" s="8">
        <v>6</v>
      </c>
      <c r="H46" s="8">
        <v>-4</v>
      </c>
      <c r="I46" s="8">
        <v>1</v>
      </c>
      <c r="J46" s="8">
        <v>0</v>
      </c>
      <c r="K46" s="8"/>
      <c r="L46" s="8">
        <f t="shared" si="3"/>
        <v>160</v>
      </c>
      <c r="M46" s="8"/>
      <c r="O46" s="8"/>
    </row>
    <row r="47" spans="1:15" x14ac:dyDescent="0.25">
      <c r="A47" s="3" t="s">
        <v>112</v>
      </c>
      <c r="B47" s="8">
        <v>0</v>
      </c>
      <c r="C47" s="8">
        <v>0</v>
      </c>
      <c r="D47" s="8">
        <v>0</v>
      </c>
      <c r="E47" s="8">
        <v>0</v>
      </c>
      <c r="F47" s="8">
        <v>1</v>
      </c>
      <c r="G47" s="8">
        <v>-4</v>
      </c>
      <c r="H47" s="8">
        <v>6</v>
      </c>
      <c r="I47" s="8">
        <v>-4</v>
      </c>
      <c r="J47" s="8">
        <v>1</v>
      </c>
      <c r="K47" s="8"/>
      <c r="L47" s="8">
        <f t="shared" si="3"/>
        <v>160</v>
      </c>
      <c r="M47" s="8"/>
      <c r="O47" s="8"/>
    </row>
    <row r="48" spans="1:15" x14ac:dyDescent="0.25">
      <c r="A48" s="3" t="s">
        <v>38</v>
      </c>
      <c r="B48" s="8">
        <v>0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/>
      <c r="L48" s="8">
        <v>0</v>
      </c>
      <c r="M48" s="8"/>
      <c r="O48" s="8"/>
    </row>
    <row r="49" spans="1:15" x14ac:dyDescent="0.25">
      <c r="A49" s="3" t="s">
        <v>39</v>
      </c>
      <c r="B49" s="8">
        <f>1/12-D35/D37/D37/2</f>
        <v>-0.11666666666666668</v>
      </c>
      <c r="C49" s="8">
        <f>-8/12+2*D35/D37/D37/2</f>
        <v>-0.26666666666666661</v>
      </c>
      <c r="D49" s="8">
        <v>0</v>
      </c>
      <c r="E49" s="8">
        <f>8/12-2*D35/D37/D37/2</f>
        <v>0.26666666666666661</v>
      </c>
      <c r="F49" s="8">
        <f>-1/12+D35/D37/D37/2</f>
        <v>0.11666666666666668</v>
      </c>
      <c r="G49" s="8">
        <v>0</v>
      </c>
      <c r="H49" s="8">
        <v>0</v>
      </c>
      <c r="I49" s="8">
        <v>0</v>
      </c>
      <c r="J49" s="8">
        <v>0</v>
      </c>
      <c r="K49" s="8"/>
      <c r="L49" s="8">
        <v>0</v>
      </c>
      <c r="M49" s="8"/>
      <c r="O49" s="8"/>
    </row>
    <row r="50" spans="1:15" x14ac:dyDescent="0.25">
      <c r="A50" s="3" t="s">
        <v>40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1</v>
      </c>
      <c r="I50" s="8">
        <v>0</v>
      </c>
      <c r="J50" s="8">
        <v>0</v>
      </c>
      <c r="K50" s="8"/>
      <c r="L50" s="8">
        <v>0</v>
      </c>
      <c r="M50" s="8"/>
      <c r="O50" s="8"/>
    </row>
    <row r="51" spans="1:15" x14ac:dyDescent="0.25">
      <c r="A51" s="3" t="s">
        <v>41</v>
      </c>
      <c r="B51" s="8">
        <v>0</v>
      </c>
      <c r="C51" s="8">
        <v>0</v>
      </c>
      <c r="D51" s="8">
        <v>0</v>
      </c>
      <c r="E51" s="8">
        <v>0</v>
      </c>
      <c r="F51" s="8">
        <f>1/12</f>
        <v>8.3333333333333329E-2</v>
      </c>
      <c r="G51" s="8">
        <f>-4/3</f>
        <v>-1.3333333333333333</v>
      </c>
      <c r="H51" s="8">
        <f>5/2</f>
        <v>2.5</v>
      </c>
      <c r="I51" s="8">
        <f>-4/3</f>
        <v>-1.3333333333333333</v>
      </c>
      <c r="J51" s="8">
        <f>1/12</f>
        <v>8.3333333333333329E-2</v>
      </c>
      <c r="K51" s="8"/>
      <c r="L51" s="8">
        <f>D35/D37/D37*D34*D34*D34*D34*D33</f>
        <v>64</v>
      </c>
      <c r="M51" s="8"/>
      <c r="O51" s="8"/>
    </row>
    <row r="52" spans="1:15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8"/>
    </row>
    <row r="53" spans="1:15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8"/>
    </row>
    <row r="54" spans="1:15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8"/>
    </row>
    <row r="55" spans="1:15" x14ac:dyDescent="0.25">
      <c r="C55" s="7" t="str">
        <f t="array" ref="C55:C63">TRANSPOSE(B42:J42)</f>
        <v>W-1</v>
      </c>
      <c r="D55" s="8">
        <f t="array" ref="D55:D63">MMULT(MINVERSE(B43:J51),L43:L51)</f>
        <v>784.37209302325584</v>
      </c>
      <c r="E55" s="7"/>
      <c r="F55" s="7"/>
      <c r="G55" s="15" t="s">
        <v>10</v>
      </c>
      <c r="H55" s="7"/>
      <c r="I55" s="7"/>
      <c r="J55" s="7"/>
      <c r="K55" s="7"/>
      <c r="L55" s="8"/>
    </row>
    <row r="56" spans="1:15" ht="30" x14ac:dyDescent="0.25">
      <c r="C56" s="7" t="str">
        <v>W0</v>
      </c>
      <c r="D56" s="8">
        <v>31.472868217054344</v>
      </c>
      <c r="E56" s="7"/>
      <c r="F56" s="7" t="s">
        <v>81</v>
      </c>
      <c r="G56" s="7" t="s">
        <v>107</v>
      </c>
      <c r="H56" s="4" t="s">
        <v>157</v>
      </c>
      <c r="I56" s="4" t="s">
        <v>82</v>
      </c>
      <c r="J56" s="4" t="s">
        <v>64</v>
      </c>
      <c r="K56" s="12" t="s">
        <v>87</v>
      </c>
    </row>
    <row r="57" spans="1:15" x14ac:dyDescent="0.25">
      <c r="C57" s="7" t="str">
        <v>W1</v>
      </c>
      <c r="D57" s="8">
        <v>1.4177713729392294E-13</v>
      </c>
      <c r="E57" s="7"/>
      <c r="F57" s="8">
        <v>0</v>
      </c>
      <c r="G57" s="7">
        <v>1</v>
      </c>
      <c r="H57" s="8">
        <f>D55/12-4/3*D56+5/2*D57-4/3*D58+D59/12-$D$35/$D$37/$D$37*$D$34*$D$34*$D$34*$D$34*$D$33</f>
        <v>-297.67441860465107</v>
      </c>
      <c r="I57" s="8">
        <f>H57/D34/D34</f>
        <v>-74.418604651162767</v>
      </c>
      <c r="J57" s="8">
        <f>F23</f>
        <v>-74.418604651162795</v>
      </c>
      <c r="K57" s="8">
        <f>(I57-J57)/I57*100</f>
        <v>-3.8191672047105398E-14</v>
      </c>
    </row>
    <row r="58" spans="1:15" x14ac:dyDescent="0.25">
      <c r="C58" s="7" t="str">
        <v>W2</v>
      </c>
      <c r="D58" s="8">
        <v>215.53488372093034</v>
      </c>
      <c r="E58" s="7"/>
      <c r="F58" s="8">
        <f>D34</f>
        <v>2</v>
      </c>
      <c r="G58" s="7">
        <v>2</v>
      </c>
      <c r="H58" s="8">
        <f t="shared" ref="H58:H61" si="4">D56/12-4/3*D57+5/2*D58-4/3*D59+D60/12-$D$35/$D$37/$D$37*$D$34*$D$34*$D$34*$D$34*$D$33</f>
        <v>16.744186046511729</v>
      </c>
      <c r="I58" s="8">
        <f>H58/D34/D34</f>
        <v>4.1860465116279322</v>
      </c>
      <c r="J58" s="8">
        <f>F24</f>
        <v>4.1860465116279073</v>
      </c>
      <c r="K58" s="8">
        <f t="shared" ref="K58:K60" si="5">(I58-J58)/I58*100</f>
        <v>5.9409267628830238E-13</v>
      </c>
    </row>
    <row r="59" spans="1:15" x14ac:dyDescent="0.25">
      <c r="C59" s="7" t="str">
        <v>W3</v>
      </c>
      <c r="D59" s="8">
        <v>363.65891472868219</v>
      </c>
      <c r="E59" s="7"/>
      <c r="F59" s="8">
        <f>2*D34</f>
        <v>4</v>
      </c>
      <c r="G59" s="7">
        <v>3</v>
      </c>
      <c r="H59" s="8">
        <f t="shared" si="4"/>
        <v>171.16279069767438</v>
      </c>
      <c r="I59" s="8">
        <f>H59/D34/D34</f>
        <v>42.790697674418595</v>
      </c>
      <c r="J59" s="8">
        <f>F25</f>
        <v>42.790697674418603</v>
      </c>
      <c r="K59" s="8">
        <f t="shared" si="5"/>
        <v>-1.6605074803089301E-14</v>
      </c>
    </row>
    <row r="60" spans="1:15" x14ac:dyDescent="0.25">
      <c r="C60" s="7" t="str">
        <v>W4</v>
      </c>
      <c r="D60" s="8">
        <v>289.95348837209303</v>
      </c>
      <c r="E60" s="7"/>
      <c r="F60" s="8">
        <f>3*D34</f>
        <v>6</v>
      </c>
      <c r="G60" s="7">
        <v>4</v>
      </c>
      <c r="H60" s="8">
        <f t="shared" si="4"/>
        <v>165.58139534883722</v>
      </c>
      <c r="I60" s="8">
        <f>H60/D34/D34</f>
        <v>41.395348837209305</v>
      </c>
      <c r="J60" s="8">
        <f>F26</f>
        <v>41.395348837209298</v>
      </c>
      <c r="K60" s="8">
        <f t="shared" si="5"/>
        <v>1.7164796425665341E-14</v>
      </c>
    </row>
    <row r="61" spans="1:15" x14ac:dyDescent="0.25">
      <c r="C61" s="7" t="str">
        <v>W5</v>
      </c>
      <c r="D61" s="8">
        <v>-4.7954324553356558E-15</v>
      </c>
      <c r="E61" s="7"/>
      <c r="F61" s="8">
        <f>4*D34</f>
        <v>8</v>
      </c>
      <c r="G61" s="7">
        <v>5</v>
      </c>
      <c r="H61" s="8">
        <f t="shared" si="4"/>
        <v>0</v>
      </c>
      <c r="I61" s="8">
        <f>H61/D34/D34</f>
        <v>0</v>
      </c>
      <c r="J61" s="8">
        <f>F27</f>
        <v>0</v>
      </c>
      <c r="K61" s="8"/>
    </row>
    <row r="62" spans="1:15" x14ac:dyDescent="0.25">
      <c r="C62" s="7" t="str">
        <v>W6</v>
      </c>
      <c r="D62" s="8">
        <v>-340.62015503875978</v>
      </c>
      <c r="E62" s="7"/>
      <c r="F62" s="8"/>
      <c r="G62" s="7"/>
      <c r="H62" s="7"/>
      <c r="I62" s="7"/>
      <c r="J62" s="7"/>
      <c r="K62" s="7"/>
      <c r="L62" s="8"/>
    </row>
    <row r="63" spans="1:15" x14ac:dyDescent="0.25">
      <c r="C63" s="7" t="str">
        <v>W7</v>
      </c>
      <c r="D63" s="8">
        <v>-406.3255813953491</v>
      </c>
      <c r="E63" s="7"/>
      <c r="F63" s="7"/>
      <c r="G63" s="7"/>
      <c r="H63" s="7"/>
      <c r="I63" s="7"/>
      <c r="J63" s="7"/>
      <c r="K63" s="7"/>
      <c r="L63" s="8"/>
    </row>
    <row r="64" spans="1:15" x14ac:dyDescent="0.25">
      <c r="C64" s="7"/>
      <c r="D64" s="8"/>
      <c r="G64" s="7"/>
      <c r="H64" s="7"/>
      <c r="I64" s="7"/>
      <c r="J64" s="7"/>
      <c r="K64" s="7"/>
      <c r="L64" s="7"/>
    </row>
    <row r="65" spans="1:13" x14ac:dyDescent="0.25">
      <c r="C65" s="7"/>
      <c r="D65" s="8"/>
    </row>
    <row r="66" spans="1:13" x14ac:dyDescent="0.25">
      <c r="B66" s="1"/>
    </row>
    <row r="67" spans="1:13" x14ac:dyDescent="0.25">
      <c r="B67" s="1"/>
    </row>
    <row r="68" spans="1:13" ht="18.75" x14ac:dyDescent="0.25">
      <c r="B68" s="1"/>
      <c r="E68" s="5" t="s">
        <v>114</v>
      </c>
    </row>
    <row r="69" spans="1:13" x14ac:dyDescent="0.25">
      <c r="B69" s="1"/>
    </row>
    <row r="70" spans="1:13" x14ac:dyDescent="0.25">
      <c r="C70" s="11" t="s">
        <v>21</v>
      </c>
      <c r="D70" s="11">
        <f>D16</f>
        <v>10</v>
      </c>
      <c r="E70" s="8" t="s">
        <v>22</v>
      </c>
    </row>
    <row r="71" spans="1:13" x14ac:dyDescent="0.25">
      <c r="B71" s="15"/>
      <c r="C71" s="11" t="s">
        <v>27</v>
      </c>
      <c r="D71" s="11">
        <v>4</v>
      </c>
      <c r="E71" s="8" t="s">
        <v>19</v>
      </c>
      <c r="G71" s="15"/>
    </row>
    <row r="72" spans="1:13" ht="18.75" x14ac:dyDescent="0.25">
      <c r="B72" s="16"/>
      <c r="C72" s="3" t="s">
        <v>135</v>
      </c>
      <c r="D72" s="3">
        <f>D18</f>
        <v>2.5000000000000001E-2</v>
      </c>
      <c r="E72" s="5"/>
    </row>
    <row r="73" spans="1:13" x14ac:dyDescent="0.25">
      <c r="B73" s="16"/>
      <c r="C73" s="16"/>
      <c r="D73" s="16"/>
      <c r="E73" s="16"/>
      <c r="F73" s="16"/>
    </row>
    <row r="74" spans="1:13" ht="18" x14ac:dyDescent="0.25">
      <c r="B74" s="16"/>
      <c r="C74" s="9" t="s">
        <v>137</v>
      </c>
      <c r="D74" s="16">
        <f>D71/D17</f>
        <v>0.5</v>
      </c>
      <c r="E74" s="16"/>
      <c r="F74" s="16"/>
    </row>
    <row r="76" spans="1:13" x14ac:dyDescent="0.25">
      <c r="C76" s="15"/>
      <c r="D76" s="17"/>
      <c r="E76" s="16"/>
      <c r="F76" s="16"/>
    </row>
    <row r="77" spans="1:13" x14ac:dyDescent="0.25">
      <c r="C77" s="15"/>
      <c r="D77" s="17"/>
      <c r="E77" s="16"/>
      <c r="F77" s="16"/>
    </row>
    <row r="78" spans="1:13" x14ac:dyDescent="0.25">
      <c r="C78" s="16"/>
      <c r="D78" s="17"/>
      <c r="E78" s="16"/>
      <c r="F78" s="16"/>
    </row>
    <row r="79" spans="1:13" x14ac:dyDescent="0.25">
      <c r="B79" s="4" t="s">
        <v>113</v>
      </c>
      <c r="C79" s="4" t="s">
        <v>0</v>
      </c>
      <c r="D79" s="4" t="s">
        <v>1</v>
      </c>
      <c r="E79" s="4" t="s">
        <v>2</v>
      </c>
      <c r="F79" s="4" t="s">
        <v>3</v>
      </c>
      <c r="G79" s="4" t="s">
        <v>4</v>
      </c>
      <c r="H79" s="4" t="s">
        <v>5</v>
      </c>
      <c r="I79" s="4"/>
      <c r="J79" s="4"/>
      <c r="K79" s="4"/>
      <c r="L79" s="4"/>
      <c r="M79" s="4"/>
    </row>
    <row r="80" spans="1:13" x14ac:dyDescent="0.25">
      <c r="A80" s="3" t="s">
        <v>108</v>
      </c>
      <c r="B80" s="8">
        <v>1</v>
      </c>
      <c r="C80" s="8">
        <v>-4</v>
      </c>
      <c r="D80" s="8">
        <v>6</v>
      </c>
      <c r="E80" s="8">
        <v>-4</v>
      </c>
      <c r="F80" s="8">
        <v>1</v>
      </c>
      <c r="G80" s="8">
        <v>0</v>
      </c>
      <c r="H80" s="8">
        <v>0</v>
      </c>
      <c r="I80" s="8"/>
      <c r="J80" s="18">
        <f>$D$70*$D$71*$D$71*$D$71*$D$71</f>
        <v>2560</v>
      </c>
      <c r="K80" s="8"/>
      <c r="M80" s="8"/>
    </row>
    <row r="81" spans="1:13" x14ac:dyDescent="0.25">
      <c r="A81" s="3" t="s">
        <v>109</v>
      </c>
      <c r="B81" s="8">
        <v>0</v>
      </c>
      <c r="C81" s="8">
        <v>1</v>
      </c>
      <c r="D81" s="8">
        <v>-4</v>
      </c>
      <c r="E81" s="8">
        <v>6</v>
      </c>
      <c r="F81" s="8">
        <v>-4</v>
      </c>
      <c r="G81" s="8">
        <v>1</v>
      </c>
      <c r="H81" s="8">
        <v>0</v>
      </c>
      <c r="I81" s="8"/>
      <c r="J81" s="18">
        <f t="shared" ref="J81:J82" si="6">$D$70*$D$71*$D$71*$D$71*$D$71</f>
        <v>2560</v>
      </c>
      <c r="K81" s="8"/>
      <c r="M81" s="8"/>
    </row>
    <row r="82" spans="1:13" x14ac:dyDescent="0.25">
      <c r="A82" s="3" t="s">
        <v>110</v>
      </c>
      <c r="B82" s="8">
        <v>0</v>
      </c>
      <c r="C82" s="8">
        <v>0</v>
      </c>
      <c r="D82" s="8">
        <v>1</v>
      </c>
      <c r="E82" s="8">
        <v>-4</v>
      </c>
      <c r="F82" s="8">
        <v>6</v>
      </c>
      <c r="G82" s="8">
        <v>-4</v>
      </c>
      <c r="H82" s="8">
        <v>1</v>
      </c>
      <c r="I82" s="8"/>
      <c r="J82" s="18">
        <f t="shared" si="6"/>
        <v>2560</v>
      </c>
      <c r="K82" s="8"/>
      <c r="M82" s="8"/>
    </row>
    <row r="83" spans="1:13" x14ac:dyDescent="0.25">
      <c r="A83" s="3" t="s">
        <v>38</v>
      </c>
      <c r="B83" s="8">
        <v>0</v>
      </c>
      <c r="C83" s="8">
        <v>0</v>
      </c>
      <c r="D83" s="8">
        <v>1</v>
      </c>
      <c r="E83" s="8">
        <v>0</v>
      </c>
      <c r="F83" s="8">
        <v>0</v>
      </c>
      <c r="G83" s="8">
        <v>0</v>
      </c>
      <c r="H83" s="8">
        <v>0</v>
      </c>
      <c r="I83" s="8"/>
      <c r="J83" s="18">
        <v>0</v>
      </c>
      <c r="K83" s="8"/>
      <c r="M83" s="8"/>
    </row>
    <row r="84" spans="1:13" x14ac:dyDescent="0.25">
      <c r="A84" s="3" t="s">
        <v>39</v>
      </c>
      <c r="B84" s="8">
        <f>1/12-D72/D74/D74/2</f>
        <v>3.3333333333333326E-2</v>
      </c>
      <c r="C84" s="8">
        <f>-8/12+2*D72/D74/D74/2</f>
        <v>-0.56666666666666665</v>
      </c>
      <c r="D84" s="8">
        <v>0</v>
      </c>
      <c r="E84" s="8">
        <f>8/12-2*D72/D74/D74/2</f>
        <v>0.56666666666666665</v>
      </c>
      <c r="F84" s="8">
        <f>-1/12+D72/D74/D74/2</f>
        <v>-3.3333333333333326E-2</v>
      </c>
      <c r="G84" s="8">
        <v>0</v>
      </c>
      <c r="H84" s="8">
        <v>0</v>
      </c>
      <c r="I84" s="8"/>
      <c r="J84" s="18">
        <v>0</v>
      </c>
      <c r="K84" s="8"/>
      <c r="M84" s="8"/>
    </row>
    <row r="85" spans="1:13" x14ac:dyDescent="0.25">
      <c r="A85" s="3" t="s">
        <v>115</v>
      </c>
      <c r="B85" s="8">
        <v>0</v>
      </c>
      <c r="C85" s="8">
        <v>0</v>
      </c>
      <c r="D85" s="8">
        <v>0</v>
      </c>
      <c r="E85" s="8">
        <v>0</v>
      </c>
      <c r="F85" s="8">
        <v>1</v>
      </c>
      <c r="G85" s="8">
        <v>0</v>
      </c>
      <c r="H85" s="8">
        <v>0</v>
      </c>
      <c r="J85" s="18">
        <v>0</v>
      </c>
      <c r="K85" s="8"/>
      <c r="M85" s="8"/>
    </row>
    <row r="86" spans="1:13" x14ac:dyDescent="0.25">
      <c r="A86" s="3" t="s">
        <v>116</v>
      </c>
      <c r="B86" s="8">
        <v>0</v>
      </c>
      <c r="C86" s="8">
        <v>0</v>
      </c>
      <c r="D86" s="8">
        <f>1/12</f>
        <v>8.3333333333333329E-2</v>
      </c>
      <c r="E86" s="8">
        <f>-4/3</f>
        <v>-1.3333333333333333</v>
      </c>
      <c r="F86" s="8">
        <f>5/2</f>
        <v>2.5</v>
      </c>
      <c r="G86" s="8">
        <f>-4/3</f>
        <v>-1.3333333333333333</v>
      </c>
      <c r="H86" s="8">
        <f>1/12</f>
        <v>8.3333333333333329E-2</v>
      </c>
      <c r="J86" s="18">
        <f>D72/D74/D74*D71*D71*D71*D71*D70</f>
        <v>256</v>
      </c>
      <c r="K86" s="8"/>
      <c r="M86" s="8"/>
    </row>
    <row r="87" spans="1:13" x14ac:dyDescent="0.25">
      <c r="B87" s="7"/>
      <c r="C87" s="7"/>
      <c r="D87" s="7"/>
      <c r="E87" s="7"/>
      <c r="F87" s="7"/>
      <c r="G87" s="7"/>
      <c r="H87" s="7"/>
      <c r="I87" s="7"/>
      <c r="J87" s="7"/>
      <c r="K87" s="7"/>
      <c r="L87" s="8"/>
    </row>
    <row r="88" spans="1:13" x14ac:dyDescent="0.25">
      <c r="B88" s="7"/>
      <c r="C88" s="7"/>
      <c r="D88" s="7"/>
      <c r="E88" s="7"/>
      <c r="F88" s="7"/>
      <c r="G88" s="7"/>
      <c r="H88" s="7"/>
      <c r="I88" s="7"/>
      <c r="J88" s="7"/>
      <c r="K88" s="7"/>
      <c r="L88" s="8"/>
    </row>
    <row r="89" spans="1:13" x14ac:dyDescent="0.25">
      <c r="B89" s="7"/>
      <c r="C89" s="7"/>
      <c r="D89" s="7"/>
      <c r="E89" s="7"/>
      <c r="F89" s="7"/>
      <c r="G89" s="7"/>
      <c r="H89" s="7"/>
      <c r="I89" s="7"/>
      <c r="J89" s="7"/>
      <c r="K89" s="7"/>
      <c r="L89" s="8"/>
    </row>
    <row r="90" spans="1:13" x14ac:dyDescent="0.25">
      <c r="B90" s="3" t="s">
        <v>108</v>
      </c>
      <c r="C90" s="7" t="str">
        <f t="array" ref="C90:C96">TRANSPOSE(B79:H79)</f>
        <v>W-1</v>
      </c>
      <c r="D90" s="18">
        <f t="array" ref="D90:D96">MMULT(MINVERSE(B80:H86),J80:J86)</f>
        <v>7152.1240310077528</v>
      </c>
      <c r="E90" s="7"/>
      <c r="F90" s="7"/>
      <c r="G90" s="15" t="s">
        <v>10</v>
      </c>
      <c r="H90" s="7"/>
      <c r="I90" s="7"/>
      <c r="J90" s="7"/>
      <c r="K90" s="7"/>
      <c r="L90" s="8"/>
    </row>
    <row r="91" spans="1:13" ht="30" x14ac:dyDescent="0.25">
      <c r="B91" s="3" t="s">
        <v>109</v>
      </c>
      <c r="C91" s="7" t="str">
        <v>W0</v>
      </c>
      <c r="D91" s="18">
        <v>784.37209302325596</v>
      </c>
      <c r="E91" s="7"/>
      <c r="F91" s="7" t="s">
        <v>81</v>
      </c>
      <c r="G91" s="7" t="s">
        <v>107</v>
      </c>
      <c r="H91" s="4" t="s">
        <v>157</v>
      </c>
      <c r="I91" s="4" t="s">
        <v>82</v>
      </c>
      <c r="J91" s="4" t="s">
        <v>64</v>
      </c>
      <c r="K91" s="12" t="s">
        <v>87</v>
      </c>
    </row>
    <row r="92" spans="1:13" x14ac:dyDescent="0.25">
      <c r="B92" s="3" t="s">
        <v>110</v>
      </c>
      <c r="C92" s="7" t="str">
        <v>W1</v>
      </c>
      <c r="D92" s="18">
        <v>2.4049727726535283E-13</v>
      </c>
      <c r="E92" s="7"/>
      <c r="F92" s="8">
        <v>0</v>
      </c>
      <c r="G92" s="7">
        <v>1</v>
      </c>
      <c r="H92" s="18">
        <f>D90/12-4/3*D91+5/2*D92-4/3*D93+D94/12-$D$72/$D$74/$D$74*$D$71*$D$71*$D$71*$D$71*$D$70</f>
        <v>-1190.6976744186043</v>
      </c>
      <c r="I92" s="8">
        <f>H92/D71/D71</f>
        <v>-74.418604651162767</v>
      </c>
      <c r="J92" s="8">
        <f>F23</f>
        <v>-74.418604651162795</v>
      </c>
      <c r="K92" s="8">
        <f>(I92-J92)/I92*100</f>
        <v>-3.8191672047105398E-14</v>
      </c>
    </row>
    <row r="93" spans="1:13" x14ac:dyDescent="0.25">
      <c r="B93" s="3" t="s">
        <v>38</v>
      </c>
      <c r="C93" s="7" t="str">
        <v>W2</v>
      </c>
      <c r="D93" s="18">
        <v>363.65891472868236</v>
      </c>
      <c r="E93" s="7"/>
      <c r="F93" s="8">
        <f>D71</f>
        <v>4</v>
      </c>
      <c r="G93" s="7">
        <v>2</v>
      </c>
      <c r="H93" s="18">
        <f t="shared" ref="H93:H94" si="7">D91/12-4/3*D92+5/2*D93-4/3*D94+D95/12-$D$72/$D$74/$D$74*$D$71*$D$71*$D$71*$D$71*$D$70</f>
        <v>684.65116279069775</v>
      </c>
      <c r="I93" s="8">
        <f>H93/D71/D71</f>
        <v>42.79069767441861</v>
      </c>
      <c r="J93" s="8">
        <f>F25</f>
        <v>42.790697674418603</v>
      </c>
      <c r="K93" s="8">
        <f t="shared" ref="K93" si="8">(I93-J93)/I93*100</f>
        <v>1.6605074803089294E-14</v>
      </c>
    </row>
    <row r="94" spans="1:13" x14ac:dyDescent="0.25">
      <c r="B94" s="3" t="s">
        <v>39</v>
      </c>
      <c r="C94" s="7" t="str">
        <v>W3</v>
      </c>
      <c r="D94" s="18">
        <v>2.2909364000201647E-14</v>
      </c>
      <c r="E94" s="7"/>
      <c r="F94" s="8">
        <f>2*D71</f>
        <v>8</v>
      </c>
      <c r="G94" s="7">
        <v>3</v>
      </c>
      <c r="H94" s="18">
        <f t="shared" si="7"/>
        <v>0</v>
      </c>
      <c r="I94" s="8">
        <f>H94/D71/D71</f>
        <v>0</v>
      </c>
      <c r="J94" s="8">
        <f>F27</f>
        <v>0</v>
      </c>
      <c r="K94" s="8"/>
    </row>
    <row r="95" spans="1:13" x14ac:dyDescent="0.25">
      <c r="B95" s="3" t="s">
        <v>115</v>
      </c>
      <c r="C95" s="7" t="str">
        <v>W4</v>
      </c>
      <c r="D95" s="18">
        <v>-406.32558139534905</v>
      </c>
      <c r="E95" s="7"/>
      <c r="F95" s="8"/>
      <c r="G95" s="7"/>
      <c r="H95" s="18"/>
      <c r="I95" s="8"/>
      <c r="J95" s="8"/>
      <c r="K95" s="8"/>
    </row>
    <row r="96" spans="1:13" x14ac:dyDescent="0.25">
      <c r="B96" s="3" t="s">
        <v>116</v>
      </c>
      <c r="C96" s="7" t="str">
        <v>W5</v>
      </c>
      <c r="D96" s="18">
        <v>2389.3333333333326</v>
      </c>
      <c r="E96" s="7"/>
      <c r="F96" s="8"/>
      <c r="G96" s="7"/>
      <c r="H96" s="18"/>
      <c r="I96" s="8"/>
      <c r="J96" s="8"/>
      <c r="K96" s="8"/>
    </row>
    <row r="97" spans="1:17" x14ac:dyDescent="0.25">
      <c r="C97" s="7"/>
      <c r="D97" s="8"/>
      <c r="E97" s="7"/>
      <c r="F97" s="8"/>
      <c r="G97" s="7"/>
      <c r="H97" s="18"/>
      <c r="I97" s="7"/>
      <c r="J97" s="7"/>
      <c r="K97" s="7"/>
      <c r="L97" s="8"/>
    </row>
    <row r="98" spans="1:17" x14ac:dyDescent="0.25">
      <c r="B98" s="1"/>
      <c r="H98" s="18"/>
    </row>
    <row r="99" spans="1:17" x14ac:dyDescent="0.25">
      <c r="B99" s="1"/>
    </row>
    <row r="100" spans="1:17" ht="18.75" x14ac:dyDescent="0.25">
      <c r="B100" s="1"/>
      <c r="E100" s="5" t="s">
        <v>117</v>
      </c>
    </row>
    <row r="101" spans="1:17" x14ac:dyDescent="0.25">
      <c r="B101" s="1"/>
    </row>
    <row r="102" spans="1:17" x14ac:dyDescent="0.25">
      <c r="C102" s="11" t="s">
        <v>21</v>
      </c>
      <c r="D102" s="11">
        <f>D16</f>
        <v>10</v>
      </c>
      <c r="E102" s="8" t="s">
        <v>22</v>
      </c>
    </row>
    <row r="103" spans="1:17" x14ac:dyDescent="0.25">
      <c r="B103" s="15"/>
      <c r="C103" s="11" t="s">
        <v>27</v>
      </c>
      <c r="D103" s="11">
        <v>8</v>
      </c>
      <c r="E103" s="8" t="s">
        <v>19</v>
      </c>
      <c r="G103" s="15"/>
    </row>
    <row r="104" spans="1:17" ht="18.75" x14ac:dyDescent="0.25">
      <c r="B104" s="16"/>
      <c r="C104" s="3" t="s">
        <v>135</v>
      </c>
      <c r="D104" s="3">
        <f>D18</f>
        <v>2.5000000000000001E-2</v>
      </c>
      <c r="E104" s="5"/>
    </row>
    <row r="105" spans="1:17" x14ac:dyDescent="0.25">
      <c r="B105" s="16"/>
      <c r="C105" s="16"/>
      <c r="D105" s="16"/>
      <c r="E105" s="16"/>
      <c r="F105" s="16"/>
    </row>
    <row r="106" spans="1:17" ht="18" x14ac:dyDescent="0.25">
      <c r="B106" s="16"/>
      <c r="C106" s="9" t="s">
        <v>137</v>
      </c>
      <c r="D106" s="16">
        <f>D103/D17</f>
        <v>1</v>
      </c>
      <c r="E106" s="16"/>
      <c r="F106" s="16"/>
    </row>
    <row r="108" spans="1:17" x14ac:dyDescent="0.25">
      <c r="C108" s="15"/>
      <c r="D108" s="17"/>
      <c r="E108" s="16"/>
      <c r="F108" s="16"/>
    </row>
    <row r="109" spans="1:17" x14ac:dyDescent="0.25">
      <c r="C109" s="15"/>
      <c r="D109" s="17"/>
      <c r="E109" s="16"/>
      <c r="F109" s="16"/>
    </row>
    <row r="110" spans="1:17" x14ac:dyDescent="0.25">
      <c r="C110" s="16"/>
      <c r="D110" s="17"/>
      <c r="E110" s="16"/>
      <c r="F110" s="16"/>
    </row>
    <row r="111" spans="1:17" x14ac:dyDescent="0.25">
      <c r="B111" s="4" t="s">
        <v>113</v>
      </c>
      <c r="C111" s="4" t="s">
        <v>0</v>
      </c>
      <c r="D111" s="4" t="s">
        <v>1</v>
      </c>
      <c r="E111" s="4" t="s">
        <v>2</v>
      </c>
      <c r="F111" s="4" t="s">
        <v>3</v>
      </c>
      <c r="G111" s="4" t="s">
        <v>4</v>
      </c>
      <c r="H111" s="4"/>
      <c r="I111" s="4"/>
      <c r="J111" s="4"/>
      <c r="K111" s="4"/>
      <c r="L111" s="4"/>
      <c r="M111" s="4"/>
      <c r="O111" s="4"/>
      <c r="P111" s="4"/>
      <c r="Q111" s="4"/>
    </row>
    <row r="112" spans="1:17" x14ac:dyDescent="0.25">
      <c r="A112" s="3" t="s">
        <v>108</v>
      </c>
      <c r="B112" s="8">
        <v>1</v>
      </c>
      <c r="C112" s="8">
        <v>-4</v>
      </c>
      <c r="D112" s="8">
        <v>6</v>
      </c>
      <c r="E112" s="8">
        <v>-4</v>
      </c>
      <c r="F112" s="8">
        <v>1</v>
      </c>
      <c r="G112" s="8">
        <v>0</v>
      </c>
      <c r="H112" s="8"/>
      <c r="I112" s="18">
        <f>$D$102*$D$103*$D$103*$D$103*$D$103</f>
        <v>40960</v>
      </c>
      <c r="K112" s="8"/>
      <c r="M112" s="8"/>
      <c r="O112" s="8"/>
    </row>
    <row r="113" spans="1:15" x14ac:dyDescent="0.25">
      <c r="A113" s="3" t="s">
        <v>109</v>
      </c>
      <c r="B113" s="8">
        <v>0</v>
      </c>
      <c r="C113" s="8">
        <v>1</v>
      </c>
      <c r="D113" s="8">
        <v>-4</v>
      </c>
      <c r="E113" s="8">
        <v>6</v>
      </c>
      <c r="F113" s="8">
        <v>-4</v>
      </c>
      <c r="G113" s="8">
        <v>1</v>
      </c>
      <c r="H113" s="8"/>
      <c r="I113" s="18">
        <f>$D$102*$D$103*$D$103*$D$103*$D$103</f>
        <v>40960</v>
      </c>
      <c r="K113" s="8"/>
      <c r="M113" s="8"/>
      <c r="O113" s="8"/>
    </row>
    <row r="114" spans="1:15" x14ac:dyDescent="0.25">
      <c r="A114" s="3" t="s">
        <v>38</v>
      </c>
      <c r="B114" s="8">
        <v>0</v>
      </c>
      <c r="C114" s="8">
        <v>0</v>
      </c>
      <c r="D114" s="8">
        <v>1</v>
      </c>
      <c r="E114" s="8">
        <v>0</v>
      </c>
      <c r="F114" s="8">
        <v>0</v>
      </c>
      <c r="G114" s="8">
        <v>0</v>
      </c>
      <c r="H114" s="8"/>
      <c r="I114" s="18">
        <v>0</v>
      </c>
      <c r="K114" s="8"/>
      <c r="M114" s="8"/>
      <c r="O114" s="8"/>
    </row>
    <row r="115" spans="1:15" x14ac:dyDescent="0.25">
      <c r="A115" s="3" t="s">
        <v>39</v>
      </c>
      <c r="B115" s="8">
        <f>1/12-D104/D106/D106/2</f>
        <v>7.0833333333333331E-2</v>
      </c>
      <c r="C115" s="8">
        <f>-8/12+2*D104/D106/D106/2</f>
        <v>-0.64166666666666661</v>
      </c>
      <c r="D115" s="8">
        <v>0</v>
      </c>
      <c r="E115" s="8">
        <f>8/12-2*D104/D106/D106/2</f>
        <v>0.64166666666666661</v>
      </c>
      <c r="F115" s="8">
        <f>-1/12+D104/D106/D106/2</f>
        <v>-7.0833333333333331E-2</v>
      </c>
      <c r="G115" s="8">
        <v>0</v>
      </c>
      <c r="H115" s="8"/>
      <c r="I115" s="18">
        <v>0</v>
      </c>
      <c r="K115" s="8"/>
      <c r="M115" s="8"/>
      <c r="O115" s="8"/>
    </row>
    <row r="116" spans="1:15" x14ac:dyDescent="0.25">
      <c r="A116" s="3" t="s">
        <v>118</v>
      </c>
      <c r="B116" s="8">
        <v>0</v>
      </c>
      <c r="C116" s="8">
        <v>0</v>
      </c>
      <c r="D116" s="8">
        <v>0</v>
      </c>
      <c r="E116" s="8">
        <v>1</v>
      </c>
      <c r="F116" s="8">
        <v>0</v>
      </c>
      <c r="G116" s="8">
        <v>0</v>
      </c>
      <c r="I116" s="18">
        <v>0</v>
      </c>
      <c r="K116" s="8"/>
      <c r="M116" s="8"/>
      <c r="O116" s="8"/>
    </row>
    <row r="117" spans="1:15" x14ac:dyDescent="0.25">
      <c r="A117" s="3" t="s">
        <v>119</v>
      </c>
      <c r="B117" s="8">
        <v>0</v>
      </c>
      <c r="C117" s="8">
        <f>1/12</f>
        <v>8.3333333333333329E-2</v>
      </c>
      <c r="D117" s="8">
        <f>-4/3</f>
        <v>-1.3333333333333333</v>
      </c>
      <c r="E117" s="8">
        <f>5/2</f>
        <v>2.5</v>
      </c>
      <c r="F117" s="8">
        <f>-4/3</f>
        <v>-1.3333333333333333</v>
      </c>
      <c r="G117" s="8">
        <f>1/12</f>
        <v>8.3333333333333329E-2</v>
      </c>
      <c r="I117" s="18">
        <f>D104/D106/D106*D103*D103*D103*D103*D102</f>
        <v>1024</v>
      </c>
      <c r="K117" s="8"/>
      <c r="M117" s="8"/>
      <c r="O117" s="8"/>
    </row>
    <row r="118" spans="1:15" x14ac:dyDescent="0.2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8"/>
    </row>
    <row r="119" spans="1:15" x14ac:dyDescent="0.2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8"/>
    </row>
    <row r="120" spans="1:15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8"/>
    </row>
    <row r="121" spans="1:15" x14ac:dyDescent="0.25">
      <c r="B121" s="3" t="s">
        <v>108</v>
      </c>
      <c r="C121" s="7" t="str">
        <f t="array" ref="C121:C126">TRANSPOSE(B111:G111)</f>
        <v>W-1</v>
      </c>
      <c r="D121" s="18">
        <f t="array" ref="D121:D126">MMULT(MINVERSE(B112:G117),I112:I117)</f>
        <v>67179.162790697694</v>
      </c>
      <c r="E121" s="7"/>
      <c r="F121" s="7"/>
      <c r="G121" s="15" t="s">
        <v>10</v>
      </c>
      <c r="H121" s="7"/>
      <c r="I121" s="7"/>
      <c r="J121" s="7"/>
      <c r="K121" s="7"/>
      <c r="L121" s="8"/>
    </row>
    <row r="122" spans="1:15" ht="30" x14ac:dyDescent="0.25">
      <c r="B122" s="3" t="s">
        <v>109</v>
      </c>
      <c r="C122" s="7" t="str">
        <v>W0</v>
      </c>
      <c r="D122" s="18">
        <v>7152.1240310077592</v>
      </c>
      <c r="E122" s="7"/>
      <c r="F122" s="7" t="s">
        <v>81</v>
      </c>
      <c r="G122" s="7" t="s">
        <v>107</v>
      </c>
      <c r="H122" s="4" t="s">
        <v>157</v>
      </c>
      <c r="I122" s="4" t="s">
        <v>82</v>
      </c>
      <c r="J122" s="4" t="s">
        <v>64</v>
      </c>
      <c r="K122" s="12" t="s">
        <v>87</v>
      </c>
    </row>
    <row r="123" spans="1:15" x14ac:dyDescent="0.25">
      <c r="B123" s="3" t="s">
        <v>38</v>
      </c>
      <c r="C123" s="7" t="str">
        <v>W1</v>
      </c>
      <c r="D123" s="18">
        <v>1.2235354732371231E-12</v>
      </c>
      <c r="E123" s="7"/>
      <c r="F123" s="8">
        <v>0</v>
      </c>
      <c r="G123" s="7">
        <v>1</v>
      </c>
      <c r="H123" s="18">
        <f>D121/12-4/3*D122+5/2*D123-4/3*D124+D125/12-$D$104/$D$106/$D$106*$D$103*$D$103*$D$103*$D$103*$D$102</f>
        <v>-4762.7906976744234</v>
      </c>
      <c r="I123" s="8">
        <f>H123/D103/D103</f>
        <v>-74.418604651162866</v>
      </c>
      <c r="J123" s="8">
        <f>F23</f>
        <v>-74.418604651162795</v>
      </c>
      <c r="K123" s="8">
        <f>(I123-J123)/I123*100</f>
        <v>9.5479180117763362E-14</v>
      </c>
    </row>
    <row r="124" spans="1:15" x14ac:dyDescent="0.25">
      <c r="B124" s="3" t="s">
        <v>39</v>
      </c>
      <c r="C124" s="7" t="str">
        <v>W2</v>
      </c>
      <c r="D124" s="18">
        <v>0</v>
      </c>
      <c r="E124" s="7"/>
      <c r="F124" s="8">
        <f>D103</f>
        <v>8</v>
      </c>
      <c r="G124" s="7">
        <v>2</v>
      </c>
      <c r="H124" s="8">
        <f>D122/12-4/3*D123+5/2*D124-4/3*D125+D126/12-$D$104/$D$106/$D$106*$D$103*$D$103*$D$103*$D$103*$D$102</f>
        <v>-1.8189894035458565E-12</v>
      </c>
      <c r="I124" s="8">
        <f>H124/D103/D103</f>
        <v>-2.8421709430404007E-14</v>
      </c>
      <c r="J124" s="8">
        <f>F27</f>
        <v>0</v>
      </c>
      <c r="K124" s="8"/>
    </row>
    <row r="125" spans="1:15" x14ac:dyDescent="0.25">
      <c r="B125" s="3" t="s">
        <v>118</v>
      </c>
      <c r="C125" s="7" t="str">
        <v>W3</v>
      </c>
      <c r="D125" s="18">
        <v>2389.3333333333344</v>
      </c>
      <c r="E125" s="7"/>
      <c r="F125" s="8"/>
      <c r="G125" s="7"/>
      <c r="H125" s="8"/>
      <c r="I125" s="8"/>
      <c r="J125" s="8"/>
      <c r="K125" s="8"/>
    </row>
    <row r="126" spans="1:15" x14ac:dyDescent="0.25">
      <c r="B126" s="3" t="s">
        <v>119</v>
      </c>
      <c r="C126" s="7" t="str">
        <v>W4</v>
      </c>
      <c r="D126" s="18">
        <v>43365.209302325587</v>
      </c>
      <c r="E126" s="7"/>
      <c r="F126" s="8"/>
      <c r="G126" s="7"/>
      <c r="H126" s="8"/>
      <c r="I126" s="8"/>
      <c r="J126" s="8"/>
      <c r="K126" s="8"/>
    </row>
    <row r="127" spans="1:15" x14ac:dyDescent="0.25">
      <c r="C127" s="7"/>
      <c r="D127" s="8"/>
      <c r="E127" s="7"/>
      <c r="F127" s="8"/>
      <c r="G127" s="7"/>
      <c r="H127" s="8"/>
      <c r="I127" s="8"/>
      <c r="J127" s="8"/>
      <c r="K127" s="8"/>
    </row>
    <row r="128" spans="1:15" x14ac:dyDescent="0.25">
      <c r="C128" s="7"/>
      <c r="D128" s="8"/>
      <c r="E128" s="7"/>
      <c r="F128" s="8"/>
      <c r="G128" s="7"/>
      <c r="H128" s="7"/>
      <c r="I128" s="7"/>
      <c r="J128" s="7"/>
      <c r="K128" s="7"/>
      <c r="L128" s="8"/>
    </row>
    <row r="129" spans="2:12" x14ac:dyDescent="0.25">
      <c r="C129" s="7"/>
      <c r="D129" s="8"/>
      <c r="E129" s="7"/>
      <c r="F129" s="7"/>
      <c r="G129" s="7"/>
      <c r="H129" s="7"/>
      <c r="I129" s="7"/>
      <c r="J129" s="7"/>
      <c r="K129" s="7"/>
      <c r="L129" s="8"/>
    </row>
    <row r="130" spans="2:12" x14ac:dyDescent="0.25">
      <c r="C130" s="7"/>
      <c r="D130" s="8"/>
      <c r="G130" s="7"/>
      <c r="H130" s="7"/>
      <c r="I130" s="7"/>
      <c r="J130" s="7"/>
      <c r="K130" s="7"/>
      <c r="L130" s="7"/>
    </row>
    <row r="131" spans="2:12" x14ac:dyDescent="0.25">
      <c r="C131" s="7"/>
      <c r="D131" s="8"/>
    </row>
    <row r="132" spans="2:12" x14ac:dyDescent="0.25">
      <c r="C132" s="7"/>
      <c r="D132" s="8"/>
    </row>
    <row r="133" spans="2:12" x14ac:dyDescent="0.25">
      <c r="C133" s="7"/>
      <c r="D133" s="8"/>
    </row>
    <row r="134" spans="2:12" x14ac:dyDescent="0.25">
      <c r="C134" s="7"/>
      <c r="D134" s="8"/>
    </row>
    <row r="135" spans="2:12" x14ac:dyDescent="0.25">
      <c r="C135" s="7"/>
    </row>
    <row r="136" spans="2:12" x14ac:dyDescent="0.25">
      <c r="B136" s="1"/>
    </row>
    <row r="137" spans="2:12" x14ac:dyDescent="0.25">
      <c r="B137" s="1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24577" r:id="rId4">
          <objectPr defaultSize="0" autoPict="0" r:id="rId5">
            <anchor moveWithCells="1" sizeWithCells="1">
              <from>
                <xdr:col>7</xdr:col>
                <xdr:colOff>85725</xdr:colOff>
                <xdr:row>19</xdr:row>
                <xdr:rowOff>19050</xdr:rowOff>
              </from>
              <to>
                <xdr:col>9</xdr:col>
                <xdr:colOff>676275</xdr:colOff>
                <xdr:row>26</xdr:row>
                <xdr:rowOff>161925</xdr:rowOff>
              </to>
            </anchor>
          </objectPr>
        </oleObject>
      </mc:Choice>
      <mc:Fallback>
        <oleObject progId="Equation.DSMT4" shapeId="24577" r:id="rId4"/>
      </mc:Fallback>
    </mc:AlternateContent>
    <mc:AlternateContent xmlns:mc="http://schemas.openxmlformats.org/markup-compatibility/2006">
      <mc:Choice Requires="x14">
        <oleObject progId="Equation.DSMT4" shapeId="24586" r:id="rId6">
          <objectPr defaultSize="0" autoPict="0" r:id="rId7">
            <anchor moveWithCells="1" sizeWithCells="1">
              <from>
                <xdr:col>7</xdr:col>
                <xdr:colOff>333375</xdr:colOff>
                <xdr:row>100</xdr:row>
                <xdr:rowOff>133350</xdr:rowOff>
              </from>
              <to>
                <xdr:col>14</xdr:col>
                <xdr:colOff>200025</xdr:colOff>
                <xdr:row>108</xdr:row>
                <xdr:rowOff>104775</xdr:rowOff>
              </to>
            </anchor>
          </objectPr>
        </oleObject>
      </mc:Choice>
      <mc:Fallback>
        <oleObject progId="Equation.DSMT4" shapeId="24586" r:id="rId6"/>
      </mc:Fallback>
    </mc:AlternateContent>
    <mc:AlternateContent xmlns:mc="http://schemas.openxmlformats.org/markup-compatibility/2006">
      <mc:Choice Requires="x14">
        <oleObject progId="Equation.DSMT4" shapeId="24587" r:id="rId8">
          <objectPr defaultSize="0" autoPict="0" r:id="rId7">
            <anchor moveWithCells="1" sizeWithCells="1">
              <from>
                <xdr:col>7</xdr:col>
                <xdr:colOff>38100</xdr:colOff>
                <xdr:row>31</xdr:row>
                <xdr:rowOff>133350</xdr:rowOff>
              </from>
              <to>
                <xdr:col>13</xdr:col>
                <xdr:colOff>666750</xdr:colOff>
                <xdr:row>39</xdr:row>
                <xdr:rowOff>104775</xdr:rowOff>
              </to>
            </anchor>
          </objectPr>
        </oleObject>
      </mc:Choice>
      <mc:Fallback>
        <oleObject progId="Equation.DSMT4" shapeId="24587" r:id="rId8"/>
      </mc:Fallback>
    </mc:AlternateContent>
    <mc:AlternateContent xmlns:mc="http://schemas.openxmlformats.org/markup-compatibility/2006">
      <mc:Choice Requires="x14">
        <oleObject progId="Equation.DSMT4" shapeId="24588" r:id="rId9">
          <objectPr defaultSize="0" autoPict="0" r:id="rId7">
            <anchor moveWithCells="1" sizeWithCells="1">
              <from>
                <xdr:col>7</xdr:col>
                <xdr:colOff>123825</xdr:colOff>
                <xdr:row>68</xdr:row>
                <xdr:rowOff>171450</xdr:rowOff>
              </from>
              <to>
                <xdr:col>13</xdr:col>
                <xdr:colOff>752475</xdr:colOff>
                <xdr:row>76</xdr:row>
                <xdr:rowOff>142875</xdr:rowOff>
              </to>
            </anchor>
          </objectPr>
        </oleObject>
      </mc:Choice>
      <mc:Fallback>
        <oleObject progId="Equation.DSMT4" shapeId="24588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W-Fi FDM approximation</vt:lpstr>
      <vt:lpstr>M-W FDM approximation</vt:lpstr>
      <vt:lpstr>W-FDM approximation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2021-05-10T08:30:25Z</dcterms:modified>
</cp:coreProperties>
</file>